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daiva.jankauskiene\Documents\Biudzetas\Turto valdymo valdyba\2026\Vaizdo stebėjimo sistemų remonto paslaugos\Pirkimo dokumentai\"/>
    </mc:Choice>
  </mc:AlternateContent>
  <xr:revisionPtr revIDLastSave="0" documentId="13_ncr:1_{33E66CBE-C8DB-49E2-BD3F-679C89EB2DCF}" xr6:coauthVersionLast="47" xr6:coauthVersionMax="47" xr10:uidLastSave="{00000000-0000-0000-0000-000000000000}"/>
  <bookViews>
    <workbookView xWindow="28680" yWindow="-120" windowWidth="29040" windowHeight="17520" activeTab="1" xr2:uid="{00000000-000D-0000-FFFF-FFFF00000000}"/>
  </bookViews>
  <sheets>
    <sheet name="Pasiūlymo forma" sheetId="1" r:id="rId1"/>
    <sheet name="Kainų lentelė" sheetId="6" r:id="rId2"/>
    <sheet name="Subtiekėjai" sheetId="4" r:id="rId3"/>
    <sheet name="Pridedami dok., konfidenc inf." sheetId="5" r:id="rId4"/>
  </sheets>
  <definedNames>
    <definedName name="_ftn1" localSheetId="2">Subtiekėjai!#REF!</definedName>
    <definedName name="_ftnref1" localSheetId="2">Subtiekėjai!$D$6</definedName>
    <definedName name="_Hlk159319585" localSheetId="2">Subtiekėjai!#REF!</definedName>
    <definedName name="_Hlk159325456" localSheetId="2">Subtiekėjai!$A$21</definedName>
    <definedName name="_Hlk90889370" localSheetId="2">Subtiekėjai!$A$6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8" i="6" l="1"/>
  <c r="G78" i="6"/>
  <c r="I78" i="6" s="1"/>
  <c r="G77" i="6"/>
  <c r="I77" i="6" s="1"/>
  <c r="J76" i="6"/>
  <c r="G76" i="6"/>
  <c r="I76" i="6" s="1"/>
  <c r="J74" i="6"/>
  <c r="G74" i="6"/>
  <c r="I74" i="6" s="1"/>
  <c r="J72" i="6"/>
  <c r="G72" i="6"/>
  <c r="I72" i="6" s="1"/>
  <c r="J71" i="6"/>
  <c r="G71" i="6"/>
  <c r="I71" i="6" s="1"/>
  <c r="J70" i="6"/>
  <c r="G70" i="6"/>
  <c r="I70" i="6" s="1"/>
  <c r="J69" i="6"/>
  <c r="G69" i="6"/>
  <c r="I69" i="6" s="1"/>
  <c r="J68" i="6"/>
  <c r="G68" i="6"/>
  <c r="I68" i="6" s="1"/>
  <c r="J67" i="6"/>
  <c r="G67" i="6"/>
  <c r="I67" i="6" s="1"/>
  <c r="J65" i="6"/>
  <c r="G65" i="6"/>
  <c r="I65" i="6" s="1"/>
  <c r="J64" i="6"/>
  <c r="G64" i="6"/>
  <c r="I64" i="6" s="1"/>
  <c r="J63" i="6"/>
  <c r="G63" i="6"/>
  <c r="I63" i="6" s="1"/>
  <c r="J62" i="6"/>
  <c r="G62" i="6"/>
  <c r="I62" i="6" s="1"/>
  <c r="J60" i="6"/>
  <c r="G60" i="6"/>
  <c r="I60" i="6" s="1"/>
  <c r="J59" i="6"/>
  <c r="G59" i="6"/>
  <c r="I59" i="6" s="1"/>
  <c r="J58" i="6"/>
  <c r="G58" i="6"/>
  <c r="I58" i="6" s="1"/>
  <c r="J57" i="6"/>
  <c r="G57" i="6"/>
  <c r="I57" i="6" s="1"/>
  <c r="J56" i="6"/>
  <c r="G56" i="6"/>
  <c r="I56" i="6" s="1"/>
  <c r="J55" i="6"/>
  <c r="G55" i="6"/>
  <c r="I55" i="6" s="1"/>
  <c r="J54" i="6"/>
  <c r="G54" i="6"/>
  <c r="I54" i="6" s="1"/>
  <c r="J53" i="6"/>
  <c r="G53" i="6"/>
  <c r="I53" i="6" s="1"/>
  <c r="J52" i="6"/>
  <c r="G52" i="6"/>
  <c r="I52" i="6" s="1"/>
  <c r="G51" i="6"/>
  <c r="I51" i="6" s="1"/>
  <c r="J50" i="6"/>
  <c r="G50" i="6"/>
  <c r="I50" i="6" s="1"/>
  <c r="J49" i="6"/>
  <c r="G49" i="6"/>
  <c r="I49" i="6" s="1"/>
  <c r="J48" i="6"/>
  <c r="G48" i="6"/>
  <c r="I48" i="6" s="1"/>
  <c r="J47" i="6"/>
  <c r="G47" i="6"/>
  <c r="I47" i="6" s="1"/>
  <c r="J46" i="6"/>
  <c r="G46" i="6"/>
  <c r="I46" i="6" s="1"/>
  <c r="J45" i="6"/>
  <c r="G45" i="6"/>
  <c r="I45" i="6" s="1"/>
  <c r="J43" i="6"/>
  <c r="G43" i="6"/>
  <c r="I43" i="6" s="1"/>
  <c r="J42" i="6"/>
  <c r="G42" i="6"/>
  <c r="I42" i="6" s="1"/>
  <c r="J41" i="6"/>
  <c r="G41" i="6"/>
  <c r="I41" i="6" s="1"/>
  <c r="J40" i="6"/>
  <c r="G40" i="6"/>
  <c r="I40" i="6" s="1"/>
  <c r="J39" i="6"/>
  <c r="G39" i="6"/>
  <c r="I39" i="6" s="1"/>
  <c r="J38" i="6"/>
  <c r="G38" i="6"/>
  <c r="I38" i="6" s="1"/>
  <c r="J37" i="6"/>
  <c r="G37" i="6"/>
  <c r="I37" i="6" s="1"/>
  <c r="J35" i="6"/>
  <c r="G35" i="6"/>
  <c r="I35" i="6" s="1"/>
  <c r="J34" i="6"/>
  <c r="G34" i="6"/>
  <c r="I34" i="6" s="1"/>
  <c r="J33" i="6"/>
  <c r="G33" i="6"/>
  <c r="I33" i="6" s="1"/>
  <c r="J32" i="6"/>
  <c r="G32" i="6"/>
  <c r="I32" i="6" s="1"/>
  <c r="J31" i="6"/>
  <c r="G31" i="6"/>
  <c r="I31" i="6" s="1"/>
  <c r="J29" i="6"/>
  <c r="G29" i="6"/>
  <c r="I29" i="6" s="1"/>
  <c r="J28" i="6"/>
  <c r="G28" i="6"/>
  <c r="I28" i="6" s="1"/>
  <c r="J27" i="6"/>
  <c r="G27" i="6"/>
  <c r="I27" i="6" s="1"/>
  <c r="J26" i="6"/>
  <c r="G26" i="6"/>
  <c r="I26" i="6" s="1"/>
  <c r="J25" i="6"/>
  <c r="G25" i="6"/>
  <c r="I25" i="6" s="1"/>
  <c r="J24" i="6"/>
  <c r="G24" i="6"/>
  <c r="I24" i="6" s="1"/>
  <c r="J23" i="6"/>
  <c r="G23" i="6"/>
  <c r="I23" i="6" s="1"/>
  <c r="J22" i="6"/>
  <c r="G22" i="6"/>
  <c r="I22" i="6" s="1"/>
  <c r="J21" i="6"/>
  <c r="G21" i="6"/>
  <c r="I21" i="6" s="1"/>
  <c r="J20" i="6"/>
  <c r="G20" i="6"/>
  <c r="I20" i="6" s="1"/>
  <c r="J19" i="6"/>
  <c r="G19" i="6"/>
  <c r="I19" i="6" s="1"/>
  <c r="J18" i="6"/>
  <c r="G18" i="6"/>
  <c r="I18" i="6" s="1"/>
  <c r="J17" i="6"/>
  <c r="G17" i="6"/>
  <c r="I17" i="6" s="1"/>
  <c r="J16" i="6"/>
  <c r="G16" i="6"/>
  <c r="I16" i="6" s="1"/>
  <c r="J15" i="6"/>
  <c r="G15" i="6"/>
  <c r="I15" i="6" s="1"/>
  <c r="J14" i="6"/>
  <c r="G14" i="6"/>
  <c r="I14" i="6" s="1"/>
  <c r="J13" i="6"/>
  <c r="G13" i="6"/>
  <c r="I13" i="6" s="1"/>
  <c r="J12" i="6"/>
  <c r="G12" i="6"/>
  <c r="I12" i="6" s="1"/>
  <c r="J11" i="6"/>
  <c r="G11" i="6"/>
  <c r="I11" i="6" s="1"/>
  <c r="J10" i="6"/>
  <c r="G10" i="6"/>
  <c r="I10" i="6" s="1"/>
  <c r="J9" i="6"/>
  <c r="G9" i="6"/>
  <c r="I9" i="6" s="1"/>
  <c r="J8" i="6"/>
  <c r="G8" i="6"/>
  <c r="I8" i="6" s="1"/>
  <c r="J7" i="6"/>
  <c r="G7" i="6"/>
  <c r="I7" i="6" s="1"/>
  <c r="J6" i="6"/>
  <c r="I6" i="6"/>
</calcChain>
</file>

<file path=xl/sharedStrings.xml><?xml version="1.0" encoding="utf-8"?>
<sst xmlns="http://schemas.openxmlformats.org/spreadsheetml/2006/main" count="356" uniqueCount="161">
  <si>
    <t>INFORMACIJA APIE ŪKIO SUBJEKTUS</t>
  </si>
  <si>
    <r>
      <t xml:space="preserve">Tiekėjas kartu su Pasiūlymu (jeigu vykdomos derybos – Pirminiu pasiūlymu) </t>
    </r>
    <r>
      <rPr>
        <b/>
        <sz val="11"/>
        <color theme="1"/>
        <rFont val="Calibri"/>
        <family val="2"/>
        <charset val="186"/>
        <scheme val="minor"/>
      </rPr>
      <t>privalo</t>
    </r>
    <r>
      <rPr>
        <sz val="11"/>
        <color theme="1"/>
        <rFont val="Calibri"/>
        <family val="2"/>
        <charset val="186"/>
        <scheme val="minor"/>
      </rPr>
      <t xml:space="preserve"> išviešinti Ūkio subjektus (įskaitant Kvazisubtiekėjus (specialistus, kurie Pasiūlymų pateikimo metu nėra Tiekėjo darbuotojai), kurių pajėgumais remiasi, siekdamas atitikti Pirkimo dokumentuose nustatytus kvalifikacijos reikalavimus). Tai Tiekėjas atlieka užpildydamas žemiau šioje dalyje pateiktą lentelę.</t>
    </r>
  </si>
  <si>
    <t>Jeigu Tiekėjas Pasiūlyme (jeigu vykdomos derybos – Pirminiame pasiūlyme) nenurodo, kad remiasi kitų Ūkio subjektų pajėgumais, vadovaujantis VPĮ 49 straipsniu / PĮ 62 straipsniu, bus laikoma, kad Pirkimo dokumentuose nurodytus kvalifikacijos reikalavimus atitinka pats Tiekėjas.</t>
  </si>
  <si>
    <t xml:space="preserve">Vėlesnėse Pirkimo procedūrų stadijose pasitelkti Ūkio subjektų neleidžiama. Pasiūlymo (jeigu vykdomos derybos – Pirminio pasiūlymo) pateikimo metu nurodyti Ūkio subjektai vėlesnėje Pirkimo procedūrų stadijoje gali būti keičiami. </t>
  </si>
  <si>
    <t>Eil. Nr.</t>
  </si>
  <si>
    <t>Ūkio subjekto, Kvazisubtiekėjo pavadinimas ir statusas (Ūkio subjektas ar Kvazisubtiekėjas)</t>
  </si>
  <si>
    <t xml:space="preserve">Kvalifikacijos reikalavimai, kuriems atitikti bus pasitelkiamas Ūkio subjektas, Kvazisubtiekėjas </t>
  </si>
  <si>
    <t xml:space="preserve">Perduodamų vykdyti sutartinių įsipareigojimų dalis </t>
  </si>
  <si>
    <t>1.</t>
  </si>
  <si>
    <t>Pvz.: perduodama dalis – ataskaitos parengimas</t>
  </si>
  <si>
    <t>2.</t>
  </si>
  <si>
    <t>Pvz.: perduodama dalis – gerbūvio sutvarkymas</t>
  </si>
  <si>
    <t>INFORMACIJA APIE SUBTIEKĖJUS</t>
  </si>
  <si>
    <t>Tiekėjas su Pasiūlymu (jeigu vykdomos derybos – Pirminiu pasiūlymu)  privalo išviešinti subtiekimui perduodamą Sutarties dalį ir gali nurodyti tuo metu žinomus Subtiekėjus. Tai Tiekėjas atlieka užpildydamas žemiau šioje dalyje pateiktą lentelę.</t>
  </si>
  <si>
    <t>Subtiekėjo pavadinimas</t>
  </si>
  <si>
    <t>Subtiekėjui perduodama vykdyti sutartinių įsipareigojimų dalis</t>
  </si>
  <si>
    <t>INFORMACIJA APIE TREČIUOSIUS ASMENIS</t>
  </si>
  <si>
    <t>Tuo atveju, jei Tiekėjas ketina remtis Trečiųjų asmenų pajėgumais, Tiekėjas privalo tai nurodyti kartu su Pasiūlymu (jeigu vykdomos derybos – Pirminiu pasiūlymu) pateikiamame laisvos formos dokumente. Tiekėjas dokumente turėtų nurodyti Trečiuosius asmenis, kokiais Trečiųjų asmenų ištekliais remiasi, pateikti įrodymus, kad Sutarties vykdymo laikotarpiu ištekliai jam bus prieinami. Pirkėjas tokius įrodymus patikrina prieš nustatydamas laimėjusį pasiūlymą. Įrodymu nelaikomas vienašalis Tiekėjo patvirtinimas. 
Jei Tiekėjas teikdamas Pasiūlymą (jeigu vykdomos derybos – Pirminį pasiūlymą)  nenurodė Trečiųjų asmenų, vėlesnėse Pirkimo procedūrų stadijose jų nurodyti neleidžiama.</t>
  </si>
  <si>
    <t>Kartu su pasiūlymu pateikiami šie dokumentai:</t>
  </si>
  <si>
    <t>Eil.Nr.</t>
  </si>
  <si>
    <t>Pateiktų dokumentų pavadinimas</t>
  </si>
  <si>
    <t>Dokumento puslapių skaičius</t>
  </si>
  <si>
    <t>Konfidencialios informacijos pagrindimas (paaiškinama, kuo remiantis nurodytas dokumentas ar jo dalis yra konfidencialūs)</t>
  </si>
  <si>
    <t>Tiekėjo arba jo įgalioto asmens pareigų pavadinimas:</t>
  </si>
  <si>
    <t>PIRKIMO SĄLYGŲ PRIEDAS „PASIŪLYMO FORMA“</t>
  </si>
  <si>
    <t>Vilniaus pasienio rinktinės vaizdo stebėjimo sistemų atsarginių dalių ir negarantinio remonto paslaugos</t>
  </si>
  <si>
    <t>Kam:</t>
  </si>
  <si>
    <t>Valstybės sienos apsaugos tarnyba prie Lietuvos Respublikos vidaus reikalų ministerijos</t>
  </si>
  <si>
    <t>Data:</t>
  </si>
  <si>
    <t>Nr.:</t>
  </si>
  <si>
    <t>Vieta:</t>
  </si>
  <si>
    <r>
      <t xml:space="preserve">Tiekėjo pavadinimas </t>
    </r>
    <r>
      <rPr>
        <i/>
        <sz val="11"/>
        <color theme="1"/>
        <rFont val="Calibri"/>
        <family val="2"/>
        <charset val="186"/>
        <scheme val="minor"/>
      </rPr>
      <t>/Jeigu dalyvauja ūkio subjektų grupė, surašomi visi dalyvių pavadinimai/</t>
    </r>
  </si>
  <si>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</si>
  <si>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</si>
  <si>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</si>
  <si>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</si>
  <si>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</si>
  <si>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</si>
  <si>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</si>
  <si>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Šiuo pasiūlymu pažymime, kad sutinkame su visomis Sąlygomis. Taip pat patvirtiname, kad visa mūsų pasiūlyme pateikta informacija yra teisinga ir kad mes nenuslėpėme jokios informacijos, kurią buvo prašoma pateikti pirkimo dokumentuose. Taip pat patvirtiname, kad nedalyvavome rengiant pirkimo dokumentus, o taip pat nesame susiję su jokia kita suinteresuota šalimi.
Suprantame, kad išaiškėjus aukščiau nurodytoms aplinkybėms būsime pašalinti iš šio pirkimo ir mūsų pateiktas pasiūlymas bus atmestas.</t>
  </si>
  <si>
    <t>Teikdami šį pasiūlymą, patvirtiname, kad į siūlomą kainą įskaičiuotos visos vykdymo išlaidos ir visi mokesčiai, ir kad mes prisiimame riziką už visas išlaidas, kurias, teikdami pasiūlymą ir laikydamiesi pirkimo dokumentuose nustatytų reikalavimų, privalėjome įskaičiuoti į pasiūlymo kainą. 
Pasiūlymas galioja iki termino, nurodyto Sąlygose.</t>
  </si>
  <si>
    <t>Tais atvejais, kai pagal galiojančius teisės aktus tiekėjui nereikia mokėti PVM, jis nurodo priežastis, dėl kurių PVM nemoka:</t>
  </si>
  <si>
    <t>Tiekėjo pasiūlymas:</t>
  </si>
  <si>
    <t>Nr.</t>
  </si>
  <si>
    <t>Pavadinimas</t>
  </si>
  <si>
    <t>PVM tarifas</t>
  </si>
  <si>
    <t>Aprašymas</t>
  </si>
  <si>
    <t>Suma be PVM:</t>
  </si>
  <si>
    <t>PVM suma:</t>
  </si>
  <si>
    <t>Suma su PVM:</t>
  </si>
  <si>
    <t>Skyrius</t>
  </si>
  <si>
    <t>Paslauga / Prekė</t>
  </si>
  <si>
    <t>Mat. vnt.</t>
  </si>
  <si>
    <t>Max. prelim. kiekis</t>
  </si>
  <si>
    <t>Stacionari vaizdo kamera ir įranga</t>
  </si>
  <si>
    <t>Stacionari vaizdo kamera  „Bosch NBN-73023-BA“  arba lygiavertė</t>
  </si>
  <si>
    <t>Keitimas ir derinimas</t>
  </si>
  <si>
    <t>vnt.</t>
  </si>
  <si>
    <t>Vidaus vaizdo kamera „Bosch FLEXIDOME IP Outdoor 5000i NDE-5503-AL-B“ arba lygiavertė</t>
  </si>
  <si>
    <t>Stacionarus 65mm termovizorius „Bosch DINION THERMAL NHT-8001-F65VF“ arba lygiavertis</t>
  </si>
  <si>
    <t>Kupolinė valdoma vaizdo kamera „MIC IP starlight 7100i, MIC-7522-Z30BR“ arba lygiavertis</t>
  </si>
  <si>
    <t>Objektyvas stacionariai kamerai „Siqura, RL0560“ arba lygiavertis</t>
  </si>
  <si>
    <t>Keitimas</t>
  </si>
  <si>
    <t>Objektyvas stacionariai kamerai, plataus kampo („Fisheye“ tipo)</t>
  </si>
  <si>
    <t>Apsauginis vaizdo kameros gaubtas „Hanwha SHB-4200H“ arba lygiavertis</t>
  </si>
  <si>
    <t>Vaizdo kameros naktinio apšvietimo IR prožektorius, „Emitlight IR-S 24VDC“ arba lygiavertis</t>
  </si>
  <si>
    <t>Viršįtampių ribotuvas (ethernet) RJ45 „WatchfulEyE WTH-SG/RJ-45-S“ arba lygiavertis</t>
  </si>
  <si>
    <t>Viršįtampių ribotuvas vaizdo kameroms „LERDN LDY C/RJ45“</t>
  </si>
  <si>
    <t>Žaibo viršįtampio iškroviklis „KIWA 81.206“  arba lygiavertis</t>
  </si>
  <si>
    <t>Maitinimo šaltinis, „Mean Well TDR-480-24“ arba lygiavertis</t>
  </si>
  <si>
    <t>Nepertraukiamo maitinimo šaltinis (lauko) „Mean Well DR-UPS40“ arba lygiavertis</t>
  </si>
  <si>
    <t>Inverteris, 24V/230V, „Victron Energy PIN242510100“ arba lygiavertis</t>
  </si>
  <si>
    <t>Transformatorius, 230VAC/24VAC, 160VA, „Indel“ arba lygiavertis</t>
  </si>
  <si>
    <t>Maitinimo šaltinis PoE inžektoriams (48V) „Mean Well DDR-240B-48“ arba lygiavertis</t>
  </si>
  <si>
    <t>Aktyvinis POE inžektorius, 4 portų, „POE-INJ-4-G-Active“ arba lygiavertis</t>
  </si>
  <si>
    <t>Aktyvinis POE inžektorius, 8 portų, „POE-INJ-8-G-Active“ arba lygiavertis</t>
  </si>
  <si>
    <t>Akumuliatorius, 12V, 20 Ah, „NPP12-20Ah“ arba lygiavertis</t>
  </si>
  <si>
    <t>L2 lauko komutatorius, „Moxa EDS-510-3GTXSFP-T“ arba lygiavertis</t>
  </si>
  <si>
    <t>SFP 10 km/1Gbit per skaidulą modulis, „SMF 1 Gbit“ arba lygiavertis</t>
  </si>
  <si>
    <t>SFP 20 km/1Gbit per skaidulą modulis, „SMF 1 Gbit“ arba lygiavertis</t>
  </si>
  <si>
    <t>SFP 40 km/1Gbit per skaidulą modulis, „SMF 1 Gbit“ arba lygiavertis</t>
  </si>
  <si>
    <t>SFP 80 km/1Gbit per skaidulą modulis, „SMF 1 Gbit“ arba lygiavertis</t>
  </si>
  <si>
    <t>Valdomas optoelektroninės įrangos komplektas</t>
  </si>
  <si>
    <t>Valdomo komplekto termovizorius „Brolis Semiconductors LW15-100S“ arba lygiavertis</t>
  </si>
  <si>
    <t>Valdomo komplekto objektyvas „Kowa LMZ0824AMPDC-XFAF“ arba lygiavertis</t>
  </si>
  <si>
    <t>Valdomo komplekto kameros apsauginis gaubtas su valytuvu „Hikvision Ds-1331hz-hw“ arba lygiavertis</t>
  </si>
  <si>
    <t>Valdomo  komplekto pozicionavimo mechanizmas „Dat-Con Pan-Tilt SEEKER“ arba lygiavertis</t>
  </si>
  <si>
    <t>Valdomo  komplekto pozicionavimo mechanizmo „Dat-Con Pan-Tilt SEEKER“ remontas (Eur/val.)</t>
  </si>
  <si>
    <t>Remontas</t>
  </si>
  <si>
    <t>val.</t>
  </si>
  <si>
    <t>Dyzelinės elektros stoties aikštelė</t>
  </si>
  <si>
    <t>33 kVA dyzelinių elektros generatorių „Grupel G0033GRGRCA5T4000A“ remontas (Eur/val.)</t>
  </si>
  <si>
    <t>Generatoriaus „Grupel G0033GRGRCA5T4000A“ aptarnavimas (tepalų ir tepalo filtro keitimas, aušinimo skysčio keitimas, oro filtro keitimas, kuro filtro keitimas)</t>
  </si>
  <si>
    <t>Aptarnavimas</t>
  </si>
  <si>
    <t>Generatoriaus „Grupel G0033GRGRCA5T4000A“ aušinimo skysčio šildytuvo keitimas</t>
  </si>
  <si>
    <t>Generatoriaus valdiklis „DATAKOM Grupel G545” arba lygiavertis</t>
  </si>
  <si>
    <t>Automatinio rezervo įvadas (ARĮ) – „Grupel RDS2-100/4P-100A“ arba lygiavertis</t>
  </si>
  <si>
    <t>Kombinuotas judesio jutiklis „DSC LC-151“ arba lygiavertis</t>
  </si>
  <si>
    <t>In/Out modulis, „Adam 6050“ arba lygiavertis</t>
  </si>
  <si>
    <t>Serverinės patalpos įranga</t>
  </si>
  <si>
    <t>Oro kondicionieriaus „Daikin FAA71AUVEB“ vidinio bloko remontas</t>
  </si>
  <si>
    <t>Oro kondicionieriaus Daikin FAA71AUVEB šaldymo agento pildymas</t>
  </si>
  <si>
    <t>Oro kondicionieriaus „Daikin FAA71AUVEB“  profilaktika (filtrų valymas, derinimas)</t>
  </si>
  <si>
    <t>Oro kondicionieriaus “Daikin RXP35MV1B“ išorinio bloko remontas</t>
  </si>
  <si>
    <t>Oro kondicionieriaus „Daikin FTXP20M5V1B9“ vidinio bloko remontas</t>
  </si>
  <si>
    <t>Oro kondicionieriaus „Daikin FTXP20M5V1B9“ šaldymo agento pildymas</t>
  </si>
  <si>
    <t>Oro kondicionieriaus „Daikin FTXP20M5V1B9“  profilaktika (filtrų valymas, derinimas)</t>
  </si>
  <si>
    <t>Oro kondicionieriaus “Daikin RZAG71N7Y1B“ išorinio bloko remontas</t>
  </si>
  <si>
    <t>Tarnybinė stotis „Dell Power Edge R640“ arba lygiavertė</t>
  </si>
  <si>
    <t>Tarnybinės stoties „Dell Power Edge R640“ programinės įrangos atkūrimas (operacinės sistemos ir „Bosch VMS 11“)</t>
  </si>
  <si>
    <t>Atkūrimas</t>
  </si>
  <si>
    <t>Tarnybinės stoties „Dell Power Edge R640“ programinės įrangos atkūrimas (operacinės sistemos ir „GIS Siena“)</t>
  </si>
  <si>
    <t>Centrinis (stuburinis) L3 tinklo komutatorius  „Moxa ICS-G7850A-2XG-HV-HV“ arba lygiavertis</t>
  </si>
  <si>
    <t>Vaizdo įrašymo įrenginys „Bosch DIP-73GC-16HD“</t>
  </si>
  <si>
    <t>Nepertraukiamo  maitinimo šaltinis (UPS) „EFFEKTA Minerva 20kVA/20 kW“ arba lygiavertis</t>
  </si>
  <si>
    <t>Nepertraukiamo  maitinimo šaltinis (UPS) baterija „EFFEKTA BTL12-120L“ 12V120AH/20HR“ arba lygiavertis</t>
  </si>
  <si>
    <t>Ugniasienė „FortiGate 60F“</t>
  </si>
  <si>
    <t>Sensorinė detekcinio (optinio) kabelio įranga</t>
  </si>
  <si>
    <t>Sensorinio detekcinio (optinio) kabelio valdymo įranga „OptaSense OLA2-5000“ arba lygiavertis</t>
  </si>
  <si>
    <t>Sensorinio detekcinio (optinio) kabelio valdymo įranga „OptaSense OLA2-5000“ programinės įrangos atkūrimas (operacinės sistemos ir „OptaSense“)</t>
  </si>
  <si>
    <t>Sezoninis sensorinio kabelio kalibravimas</t>
  </si>
  <si>
    <t>Derinimas</t>
  </si>
  <si>
    <t>Sensorinio kabelio kalibravimas po kabelio remonto</t>
  </si>
  <si>
    <t>Operatoriaus darbo vieta</t>
  </si>
  <si>
    <t>Darbo vietos kompiuteris su programine įranga, „HP Z2 Tower Workstation“ arba lygiavertis</t>
  </si>
  <si>
    <t>Darbo vietos monitorius 27“ „Fujitsu B27-9 TS“ arba lygiavertis</t>
  </si>
  <si>
    <t>Klaviatūra „Bosch KBD-Digital“ arba lygiavertė</t>
  </si>
  <si>
    <t>Mobili vaizdo fiksavimo kamera „Cifar 4.0 CG TrailCam“ arba lygiavertė</t>
  </si>
  <si>
    <t>Prekė</t>
  </si>
  <si>
    <t>Vaizdo telefonspynė su elektrine sklende „Slinex“ arba lygiavertė</t>
  </si>
  <si>
    <t>Monitorius 49‘, „LG 49UH5F-H“ arba lygiavertis</t>
  </si>
  <si>
    <t>Iškvietimų ir darbo valandų maksimalus kiekis</t>
  </si>
  <si>
    <t>atvykimas</t>
  </si>
  <si>
    <t>Elektros ir ryšio komunikacijos, skydai, atramos</t>
  </si>
  <si>
    <t>Lauko skydas ant atramų, 50x70x25, arba lygiavertis</t>
  </si>
  <si>
    <t>5,0 m. cinkuotas stiebas vaizdo kamerai</t>
  </si>
  <si>
    <t>6,0 m. cinkuotas stiebas vaizdo kamerai</t>
  </si>
  <si>
    <t>1 vnt. kaina be PVM (Eur)</t>
  </si>
  <si>
    <t>1 vnt. kaina su PVM (Eur) – ĮVESTI</t>
  </si>
  <si>
    <t>Bendra MAX preliminari kaina be PVM (Eur)</t>
  </si>
  <si>
    <t>Bendra MAX preliminari Suma su PVM (Eur)</t>
  </si>
  <si>
    <t>Vilniaus pasienio rinktinės vaizdo stebėjimo sistemų atsarginių dalių ir negarantinio remonto paslaugos pirkimui</t>
  </si>
  <si>
    <t>Specialistų iškvietimas į Tverečiaus PU veikimo ruožą</t>
  </si>
  <si>
    <t>4.5. Mes siūlome šias Sistemos aptarnavimo, remonto ir priežiūros paslaugas ir prekes:</t>
  </si>
  <si>
    <t>4.1. Pasiūlyme kaina nurodomos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4.2.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Prekių tiekimu, įskaitant, bet neapsiribojant (išskyrus tuos atvejus, kai pirkimo dokumentuose aiškiai nurodyta, kad tam tikros konkrečios išlaidos neturi būti įskaičiuotos į Sutarties kainą):
4.2.1. transportavimo išlaidas;
4.2.2. pakavimo, pakrovimo, tranzito, iškrovimo, išpakavimo, tikrinimo, draudimo ir kitas su Prekių tiekimu susijusias išlaidas;
4.2.3. visas su dokumentų, kurių reikalauja Pirkėjas, rengimu ir pateikimu susijusias išlaidas;
4.2.4. pristatytų Prekių surinkimo vietoje ir (arba) paleidimo, ir (arba) priežiūros išlaidas;
4.2.5. aprūpinimo įrankiais, reikalingais pristatytų Prekių surinkimui ir (arba) priežiūrai, išlaidas;
4.2.6. naudojimo ir priežiūros instrukcijų, numatytų Techninėje specifikacijoje, pateikimo išlaidas;
4.2.7. išlaidos licencijoms, patentams, leidimams ir pan.
4.2.8. elektroninių sąskaitų teikimo išlaidos;
4.2.9. Prekių garantinės priežiūros išlaidos;
4.2.10. apmokymas naudotis tiekiamomis prekėmis.
4.3. Jeigu pasiūlyme nurodyta kaina, išreikšta skaitmenimis, neatitinka kainos, nurodytos žodžiais, teisinga laikoma kaina, nurodyta žodžiais.
4.4. Visos pasiūlyme nurodytos kainos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
4.5. Mes siūlome šias Sistemos aptarnavimo, remonto ir priežiūros paslaugas ir prekes:</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</si>
  <si>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</si>
  <si>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</si>
  <si>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</si>
  <si>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Pasirašytas EBVPD (Pirkimo sąlygų 4 priedas „EBVPD“ (XML ir PDF formatais). 
*Atskirą EBVPD pildo:
1)	tiekėjas;
2)	kiekvienas tiekėjų grupės narys (jeigu pasiūlymą teikia tiekėjų grupė);
kiekvienas ūkio subjektas, kurio pajėgumais remiasi tiekėjas pagal VPĮ 49 str. (jei yra).</t>
  </si>
  <si>
    <t>Siūlomo pirkimo objekto aprašymas ir dokumentai atsižvelgiant į Pirkimo sąlygų 2 priede „Techninė specifikacija“ numatytus reikalavimus.
Techninius pasiūlymo aspektus pagrindžiantys dokumentai ir informacija (techninė dokumentacija, nuorodos į prekės gamintojo internetinius puslapius), jei tokie bus reikalaujami, gali būti pateikti užsienio kalba (anglų), tačiau perkančioji organizacija (iškilus neaiškumams, dviprasmybėms, ginčams ar pan.) pasilieka sau teisę pareikalauti vertimo į lietuvių kalbą.</t>
  </si>
  <si>
    <t>Pasiūlymą pateikiančio/pasirašančio asmens vardas ir pavardė:</t>
  </si>
  <si>
    <t>Bendra MAX preliminari kaina su PVM (Eur), Eur (kainų lentelės J stulpelio suma)</t>
  </si>
  <si>
    <t>Bendra MAX preliminari kaina be PVM (Eur), Eur (kainų lentelės I stulpelio suma)</t>
  </si>
  <si>
    <r>
      <t>Bendra MAX preliminari kaina su PVM (Eur), Eur (kainų lentelės J stulpelio suma)</t>
    </r>
    <r>
      <rPr>
        <i/>
        <sz val="11"/>
        <color theme="1"/>
        <rFont val="Calibri"/>
        <family val="2"/>
        <charset val="186"/>
        <scheme val="minor"/>
      </rPr>
      <t xml:space="preserve"> (žodžiais)</t>
    </r>
  </si>
  <si>
    <t xml:space="preserve">Pirkimo sąlygų 8 priedas „Tiekėjo deklaracija dėl atitikties Reglamento nuostatoms juridiniam asmeniui“	</t>
  </si>
  <si>
    <t xml:space="preserve">Pirkimo sąlygų 10 priedas „Įvykdytų sutarčių duomenys“	</t>
  </si>
  <si>
    <t xml:space="preserve">Pirkimo sąlygų 11 priedas „Nacionalinio saugumo reikalavimų atitikties deklaracija“	</t>
  </si>
  <si>
    <t>Kt. pateikiami dokumentai</t>
  </si>
  <si>
    <t>Dokumente esanti konfidenciali informacija (nurodoma dokumento dalis / puslapis, kuriame yra konfidenciali informacija) Ši pasiūlyme nurodyta informacija yra konfidenciali /perkančioji organizacija šios informacijos negali atskleisti tretiesiems asmenims:</t>
  </si>
  <si>
    <r>
      <t xml:space="preserve">Galimas laimėtojas privalo nurodyti, ar jo Pasiūlyme yra konfidencialios informacijos, ir kuri Pasiūlyme nurodyta informacija yra konfidenciali. Nurodant, jog informacija yra konfidenciali, prašome pateikti konfidencialumą įrodančius dokumentus ir argumentus. Visas Dalyvio Pasiūlymas negali būti laikomas konfidencialia informacija.
Tuo atveju, jei lentelė ar atskiros jos eilutės nėra užpildomos, Pirkėjas laikys, kad ta Pasiūlymo informacija arba atitinkama jos dalis nėra laikoma konfidencialia.                                                                                                                                                                                                                      </t>
    </r>
    <r>
      <rPr>
        <b/>
        <i/>
        <sz val="11"/>
        <color theme="1"/>
        <rFont val="Times New Roman"/>
        <family val="1"/>
        <charset val="186"/>
      </rPr>
      <t>Pateikdamas/pasirašydas šį pasiūlymą, tvirtintu, kad:</t>
    </r>
    <r>
      <rPr>
        <i/>
        <sz val="11"/>
        <color theme="1"/>
        <rFont val="Times New Roman"/>
        <family val="1"/>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‎2 skyriuje „Terminai“ atitinkamame punkte nurodytą terminą.
Atkreipiame dėmesį, kad vadovaujantis VPĮ ir (arba atitinkamai PĮ), Konfidencialia negali būti laikoma informacija, kuri atitinka VPĮ 20 straipsnio 2 dalyje ir (arba atitinkamai PĮ 32 straipsnio 2 dalyje) nustatytus požymius ir sąlygas, o Pirkėjui kilus abejonių dėl Dalyvio Pasiūlyme nurodytos informacijos konfidencialumo, jis  kreipiasi į Dalyvį su prašymu įrodyti nurodytos informacijos konfidencialumą. Per Pirkėjo nurodytą terminą (kuris negali būti trumpesnis kaip 5 darbo dienos) Dalyviui nepateikus tokių įrodymų arba pateikus netinkamus įrodymus, laikoma, kad tokia Pasiūlyme nurodyta informacija yra nekonfidenciali.
Atskiri dokumentai ar šiuose dokumentuose pateikiama informacija gali būti nurodoma atskirose eilutėse, atsižvelgiant į informacijos konfidencialumą.</t>
    </r>
  </si>
  <si>
    <t>Pirkimo sąlygų 12 priedas „Deklaracija dėl veiklos agresiją prieš Ukrainą vykdančiose šalyse nevykdymo“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</si>
</sst>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charset val="186"/>
      <scheme val="minor"/>
    </font>
    <font>
      <b/>
      <sz val="11"/>
      <color theme="1"/>
      <name val="Calibri"/>
      <family val="2"/>
      <scheme val="minor"/>
    </font>
    <font>
      <sz val="11"/>
      <color indexed="8"/>
      <name val="Calibri"/>
      <family val="2"/>
      <scheme val="minor"/>
    </font>
    <font>
      <b/>
      <sz val="11"/>
      <name val="Calibri"/>
      <family val="2"/>
      <scheme val="minor"/>
    </font>
    <font>
      <sz val="11"/>
      <name val="Calibri"/>
      <family val="2"/>
      <scheme val="minor"/>
    </font>
    <font>
      <b/>
      <sz val="11"/>
      <color theme="1"/>
      <name val="Calibri"/>
      <family val="2"/>
      <charset val="186"/>
      <scheme val="minor"/>
    </font>
    <font>
      <i/>
      <sz val="11"/>
      <color theme="1"/>
      <name val="Calibri"/>
      <family val="2"/>
      <charset val="186"/>
      <scheme val="minor"/>
    </font>
    <font>
      <b/>
      <sz val="11"/>
      <name val="Calibri"/>
    </font>
    <font>
      <b/>
      <sz val="11"/>
      <name val="Calibri"/>
      <family val="2"/>
      <charset val="186"/>
    </font>
    <font>
      <sz val="12"/>
      <color theme="1"/>
      <name val="Calibri"/>
      <family val="2"/>
      <charset val="186"/>
      <scheme val="minor"/>
    </font>
    <font>
      <b/>
      <sz val="12"/>
      <name val="Calibri"/>
      <family val="2"/>
      <charset val="186"/>
    </font>
    <font>
      <i/>
      <sz val="11"/>
      <color theme="1"/>
      <name val="Times New Roman"/>
      <family val="1"/>
      <charset val="186"/>
    </font>
    <font>
      <b/>
      <i/>
      <sz val="11"/>
      <color theme="1"/>
      <name val="Times New Roman"/>
      <family val="1"/>
      <charset val="186"/>
    </font>
    <font>
      <b/>
      <sz val="16"/>
      <name val="Calibri"/>
      <family val="2"/>
      <charset val="186"/>
      <scheme val="minor"/>
    </font>
  </fonts>
  <fills count="6">
    <fill>
      <patternFill patternType="none"/>
    </fill>
    <fill>
      <patternFill patternType="gray125"/>
    </fill>
    <fill>
      <patternFill patternType="solid">
        <fgColor theme="0" tint="-4.9989318521683403E-2"/>
        <bgColor indexed="64"/>
      </patternFill>
    </fill>
    <fill>
      <patternFill patternType="solid">
        <fgColor rgb="FFF2F2F2"/>
      </patternFill>
    </fill>
    <fill>
      <patternFill patternType="solid">
        <fgColor rgb="FFFFFBE6"/>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D0D0D0"/>
      </left>
      <right style="thin">
        <color rgb="FFD0D0D0"/>
      </right>
      <top style="thin">
        <color rgb="FFD0D0D0"/>
      </top>
      <bottom style="thin">
        <color rgb="FFD0D0D0"/>
      </bottom>
      <diagonal/>
    </border>
    <border>
      <left style="thin">
        <color rgb="FFD0D0D0"/>
      </left>
      <right style="thin">
        <color rgb="FFD0D0D0"/>
      </right>
      <top style="thin">
        <color rgb="FFD0D0D0"/>
      </top>
      <bottom/>
      <diagonal/>
    </border>
    <border>
      <left/>
      <right/>
      <top style="thin">
        <color rgb="FFD0D0D0"/>
      </top>
      <bottom/>
      <diagonal/>
    </border>
    <border>
      <left/>
      <right style="thin">
        <color rgb="FFD0D0D0"/>
      </right>
      <top style="thin">
        <color rgb="FFD0D0D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8">
    <xf numFmtId="0" fontId="0" fillId="0" borderId="0" xfId="0"/>
    <xf numFmtId="0" fontId="2" fillId="0" borderId="0" xfId="0" applyFont="1"/>
    <xf numFmtId="0" fontId="2" fillId="0" borderId="0" xfId="0" applyFont="1" applyAlignment="1">
      <alignment horizontal="center"/>
    </xf>
    <xf numFmtId="0" fontId="0" fillId="2" borderId="1" xfId="0" applyFill="1" applyBorder="1" applyAlignment="1">
      <alignment horizontal="center" vertical="center"/>
    </xf>
    <xf numFmtId="0" fontId="0" fillId="0" borderId="0" xfId="0" applyAlignment="1">
      <alignment wrapText="1"/>
    </xf>
    <xf numFmtId="0" fontId="0" fillId="0" borderId="0" xfId="0" applyAlignment="1">
      <alignment horizontal="left" vertical="center"/>
    </xf>
    <xf numFmtId="0" fontId="2" fillId="0" borderId="1" xfId="0" applyFont="1" applyBorder="1" applyAlignment="1">
      <alignment horizontal="center" vertical="center" wrapText="1"/>
    </xf>
    <xf numFmtId="0" fontId="4" fillId="0" borderId="0" xfId="0" applyFont="1"/>
    <xf numFmtId="0" fontId="0" fillId="0" borderId="1" xfId="0" applyBorder="1" applyAlignment="1">
      <alignment horizontal="left"/>
    </xf>
    <xf numFmtId="0" fontId="0" fillId="2" borderId="1" xfId="0" applyFill="1" applyBorder="1" applyAlignment="1" applyProtection="1">
      <alignment horizontal="center" vertical="center" wrapText="1"/>
      <protection locked="0"/>
    </xf>
    <xf numFmtId="0" fontId="0" fillId="0" borderId="0" xfId="0" applyAlignment="1">
      <alignment vertical="center" wrapText="1"/>
    </xf>
    <xf numFmtId="0" fontId="0" fillId="0" borderId="0" xfId="0" applyAlignment="1" applyProtection="1">
      <alignment horizontal="center" vertical="center" wrapText="1"/>
      <protection locked="0"/>
    </xf>
    <xf numFmtId="0" fontId="0" fillId="0" borderId="0" xfId="0" applyAlignment="1">
      <alignment horizontal="center" vertical="center"/>
    </xf>
    <xf numFmtId="0" fontId="0" fillId="0" borderId="1" xfId="0" applyBorder="1" applyAlignment="1">
      <alignment horizontal="right" vertical="center"/>
    </xf>
    <xf numFmtId="0" fontId="0" fillId="0" borderId="1" xfId="0"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0" fillId="0" borderId="0" xfId="0" applyAlignment="1" applyProtection="1">
      <alignment wrapText="1"/>
      <protection locked="0"/>
    </xf>
    <xf numFmtId="0" fontId="0" fillId="2" borderId="1" xfId="0" applyFill="1" applyBorder="1" applyAlignment="1" applyProtection="1">
      <alignment horizontal="left" vertical="center" wrapText="1"/>
      <protection locked="0"/>
    </xf>
    <xf numFmtId="0" fontId="0" fillId="0" borderId="0" xfId="0" applyProtection="1">
      <protection locked="0"/>
    </xf>
    <xf numFmtId="0" fontId="0" fillId="0" borderId="0" xfId="0" applyAlignment="1" applyProtection="1">
      <alignment horizontal="center" vertical="center"/>
      <protection locked="0"/>
    </xf>
    <xf numFmtId="0" fontId="0" fillId="0" borderId="1" xfId="0" applyBorder="1"/>
    <xf numFmtId="9" fontId="8" fillId="0" borderId="0" xfId="0" applyNumberFormat="1" applyFont="1"/>
    <xf numFmtId="0" fontId="8" fillId="3" borderId="2"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0" fillId="0" borderId="1" xfId="0" applyBorder="1" applyAlignment="1">
      <alignment vertical="top" wrapText="1"/>
    </xf>
    <xf numFmtId="0" fontId="0" fillId="0" borderId="1" xfId="0" applyBorder="1" applyAlignment="1">
      <alignment vertical="top"/>
    </xf>
    <xf numFmtId="4" fontId="0" fillId="0" borderId="1" xfId="0" applyNumberFormat="1" applyBorder="1" applyAlignment="1">
      <alignment vertical="top"/>
    </xf>
    <xf numFmtId="0" fontId="5" fillId="0" borderId="1" xfId="0" applyFont="1" applyBorder="1" applyAlignment="1">
      <alignment vertical="top" wrapText="1"/>
    </xf>
    <xf numFmtId="0" fontId="10" fillId="0" borderId="0" xfId="0" applyFont="1" applyAlignment="1">
      <alignment horizontal="center"/>
    </xf>
    <xf numFmtId="0" fontId="11" fillId="3" borderId="2" xfId="0" applyFont="1" applyFill="1" applyBorder="1" applyAlignment="1">
      <alignment horizontal="center" vertical="center" wrapText="1"/>
    </xf>
    <xf numFmtId="0" fontId="10" fillId="0" borderId="1" xfId="0" applyFont="1" applyBorder="1" applyAlignment="1">
      <alignment horizontal="center" vertical="top"/>
    </xf>
    <xf numFmtId="0" fontId="10" fillId="0" borderId="0" xfId="0" applyFont="1"/>
    <xf numFmtId="0" fontId="2" fillId="0" borderId="1" xfId="0" applyFont="1" applyBorder="1" applyAlignment="1">
      <alignment horizontal="justify" vertical="justify" wrapText="1"/>
    </xf>
    <xf numFmtId="0" fontId="0" fillId="2" borderId="1" xfId="0" applyFill="1" applyBorder="1" applyAlignment="1">
      <alignment horizontal="justify" vertical="justify"/>
    </xf>
    <xf numFmtId="0" fontId="0" fillId="2" borderId="1" xfId="0" applyFill="1" applyBorder="1" applyAlignment="1">
      <alignment horizontal="justify" vertical="justify" wrapText="1"/>
    </xf>
    <xf numFmtId="0" fontId="0" fillId="5" borderId="1" xfId="0" applyFill="1" applyBorder="1" applyAlignment="1" applyProtection="1">
      <alignment horizontal="center" vertical="center" wrapText="1"/>
      <protection locked="0"/>
    </xf>
    <xf numFmtId="0" fontId="0" fillId="5" borderId="1" xfId="0" applyFill="1" applyBorder="1" applyAlignment="1">
      <alignment horizontal="center" vertical="center" wrapText="1"/>
    </xf>
    <xf numFmtId="0" fontId="14" fillId="0" borderId="0" xfId="0" applyFont="1" applyAlignment="1">
      <alignment horizontal="center"/>
    </xf>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5" fillId="2" borderId="12"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center" wrapText="1"/>
      <protection locked="0"/>
    </xf>
    <xf numFmtId="0" fontId="5" fillId="2" borderId="14" xfId="0" applyFont="1" applyFill="1" applyBorder="1" applyAlignment="1" applyProtection="1">
      <alignment horizontal="center" vertical="center" wrapText="1"/>
      <protection locked="0"/>
    </xf>
    <xf numFmtId="0" fontId="0" fillId="0" borderId="1" xfId="0" applyBorder="1" applyAlignment="1">
      <alignment vertical="center" wrapText="1"/>
    </xf>
    <xf numFmtId="49" fontId="3" fillId="0" borderId="1" xfId="0" applyNumberFormat="1" applyFont="1" applyBorder="1" applyAlignment="1">
      <alignment horizontal="left" vertical="center"/>
    </xf>
    <xf numFmtId="4" fontId="3" fillId="0" borderId="1" xfId="0" applyNumberFormat="1" applyFont="1" applyBorder="1" applyAlignment="1">
      <alignment horizontal="left" vertical="center"/>
    </xf>
    <xf numFmtId="0" fontId="0" fillId="5" borderId="1" xfId="0" applyFill="1" applyBorder="1" applyAlignment="1" applyProtection="1">
      <alignment horizontal="left" vertical="center" wrapText="1"/>
      <protection locked="0"/>
    </xf>
    <xf numFmtId="49" fontId="3" fillId="0" borderId="1" xfId="0" applyNumberFormat="1" applyFont="1" applyBorder="1" applyAlignment="1">
      <alignment horizontal="left" vertical="center" wrapText="1"/>
    </xf>
    <xf numFmtId="0" fontId="0" fillId="0" borderId="1" xfId="0" applyBorder="1"/>
    <xf numFmtId="0" fontId="0" fillId="0" borderId="0" xfId="0" applyAlignment="1">
      <alignment vertical="top" wrapText="1"/>
    </xf>
    <xf numFmtId="0" fontId="0" fillId="0" borderId="0" xfId="0" applyAlignment="1">
      <alignment wrapText="1"/>
    </xf>
    <xf numFmtId="0" fontId="0" fillId="0" borderId="0" xfId="0"/>
    <xf numFmtId="0" fontId="8" fillId="4" borderId="1" xfId="0" applyFont="1" applyFill="1" applyBorder="1" applyAlignment="1">
      <alignment horizontal="center" wrapText="1"/>
    </xf>
    <xf numFmtId="0" fontId="0" fillId="0" borderId="1" xfId="0" applyBorder="1" applyAlignment="1">
      <alignment horizontal="center"/>
    </xf>
    <xf numFmtId="0" fontId="8" fillId="4" borderId="3" xfId="0" applyFont="1" applyFill="1" applyBorder="1" applyAlignment="1">
      <alignment horizontal="center" wrapText="1"/>
    </xf>
    <xf numFmtId="0" fontId="0" fillId="0" borderId="4" xfId="0" applyBorder="1" applyAlignment="1">
      <alignment horizontal="center"/>
    </xf>
    <xf numFmtId="0" fontId="0" fillId="0" borderId="5" xfId="0" applyBorder="1" applyAlignment="1">
      <alignment horizontal="center"/>
    </xf>
    <xf numFmtId="0" fontId="8" fillId="4" borderId="1" xfId="0" applyFont="1" applyFill="1" applyBorder="1" applyAlignment="1">
      <alignment wrapText="1"/>
    </xf>
    <xf numFmtId="0" fontId="0" fillId="0" borderId="0" xfId="0" applyAlignment="1">
      <alignment horizontal="left" vertical="center" wrapText="1"/>
    </xf>
    <xf numFmtId="0" fontId="0" fillId="2" borderId="1" xfId="0" applyFill="1" applyBorder="1" applyAlignment="1">
      <alignment horizontal="left" vertical="center"/>
    </xf>
    <xf numFmtId="0" fontId="12" fillId="0" borderId="0" xfId="0" applyFont="1" applyAlignment="1">
      <alignment horizontal="left" vertical="justify"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3"/>
  <sheetViews>
    <sheetView topLeftCell="A19" zoomScaleNormal="100" workbookViewId="0">
      <selection activeCell="A17" sqref="A17:B17"/>
    </sheetView>
  </sheetViews>
  <sheetFormatPr defaultColWidth="11" defaultRowHeight="14.5" x14ac:dyDescent="0.35"/>
  <cols>
    <col min="1" max="1" width="8.1796875" customWidth="1"/>
    <col min="2" max="2" width="51.90625" customWidth="1"/>
    <col min="3" max="3" width="16.6328125" customWidth="1"/>
    <col min="4" max="4" width="15.90625" customWidth="1"/>
    <col min="5" max="5" width="18.81640625" customWidth="1"/>
    <col min="6" max="6" width="13" customWidth="1"/>
    <col min="7" max="7" width="17.453125" customWidth="1"/>
    <col min="8" max="8" width="29.81640625" customWidth="1"/>
    <col min="9" max="9" width="26.54296875" customWidth="1"/>
    <col min="10" max="16" width="25.08984375" customWidth="1"/>
    <col min="17" max="17" width="11" customWidth="1"/>
  </cols>
  <sheetData>
    <row r="1" spans="1:8" x14ac:dyDescent="0.35">
      <c r="A1" s="1" t="s">
        <v>24</v>
      </c>
      <c r="B1" s="1"/>
    </row>
    <row r="2" spans="1:8" x14ac:dyDescent="0.35">
      <c r="B2" s="2"/>
    </row>
    <row r="3" spans="1:8" ht="21" x14ac:dyDescent="0.5">
      <c r="A3" s="37" t="s">
        <v>141</v>
      </c>
      <c r="B3" s="37"/>
      <c r="C3" s="37"/>
      <c r="D3" s="37"/>
      <c r="E3" s="37"/>
      <c r="F3" s="37"/>
      <c r="G3" s="37"/>
      <c r="H3" s="37"/>
    </row>
    <row r="4" spans="1:8" x14ac:dyDescent="0.35">
      <c r="A4" s="1"/>
      <c r="B4" s="1"/>
    </row>
    <row r="5" spans="1:8" x14ac:dyDescent="0.35">
      <c r="A5" t="s">
        <v>26</v>
      </c>
      <c r="B5" s="7" t="s">
        <v>27</v>
      </c>
    </row>
    <row r="6" spans="1:8" x14ac:dyDescent="0.35">
      <c r="B6" s="1"/>
    </row>
    <row r="7" spans="1:8" x14ac:dyDescent="0.35">
      <c r="A7" s="8" t="s">
        <v>28</v>
      </c>
      <c r="B7" s="35"/>
    </row>
    <row r="8" spans="1:8" x14ac:dyDescent="0.35">
      <c r="A8" s="8" t="s">
        <v>29</v>
      </c>
      <c r="B8" s="35"/>
    </row>
    <row r="9" spans="1:8" x14ac:dyDescent="0.35">
      <c r="A9" s="8" t="s">
        <v>30</v>
      </c>
      <c r="B9" s="35"/>
    </row>
    <row r="11" spans="1:8" ht="31.75" customHeight="1" x14ac:dyDescent="0.35">
      <c r="A11" s="50" t="s">
        <v>31</v>
      </c>
      <c r="B11" s="50"/>
      <c r="C11" s="53"/>
      <c r="D11" s="53"/>
      <c r="E11" s="53"/>
      <c r="F11" s="53"/>
      <c r="G11" s="53"/>
      <c r="H11" s="53"/>
    </row>
    <row r="12" spans="1:8" x14ac:dyDescent="0.35">
      <c r="A12" s="51" t="s">
        <v>32</v>
      </c>
      <c r="B12" s="52"/>
      <c r="C12" s="53"/>
      <c r="D12" s="53"/>
      <c r="E12" s="53"/>
      <c r="F12" s="53"/>
      <c r="G12" s="53"/>
      <c r="H12" s="53"/>
    </row>
    <row r="13" spans="1:8" x14ac:dyDescent="0.35">
      <c r="A13" s="51" t="s">
        <v>33</v>
      </c>
      <c r="B13" s="52"/>
      <c r="C13" s="53"/>
      <c r="D13" s="53"/>
      <c r="E13" s="53"/>
      <c r="F13" s="53"/>
      <c r="G13" s="53"/>
      <c r="H13" s="53"/>
    </row>
    <row r="14" spans="1:8" x14ac:dyDescent="0.35">
      <c r="A14" s="50" t="s">
        <v>34</v>
      </c>
      <c r="B14" s="50"/>
      <c r="C14" s="53"/>
      <c r="D14" s="53"/>
      <c r="E14" s="53"/>
      <c r="F14" s="53"/>
      <c r="G14" s="53"/>
      <c r="H14" s="53"/>
    </row>
    <row r="15" spans="1:8" ht="34.25" customHeight="1" x14ac:dyDescent="0.35">
      <c r="A15" s="54" t="s">
        <v>35</v>
      </c>
      <c r="B15" s="55"/>
      <c r="C15" s="53"/>
      <c r="D15" s="53"/>
      <c r="E15" s="53"/>
      <c r="F15" s="53"/>
      <c r="G15" s="53"/>
      <c r="H15" s="53"/>
    </row>
    <row r="16" spans="1:8" x14ac:dyDescent="0.35">
      <c r="A16" s="50" t="s">
        <v>36</v>
      </c>
      <c r="B16" s="50"/>
      <c r="C16" s="53"/>
      <c r="D16" s="53"/>
      <c r="E16" s="53"/>
      <c r="F16" s="53"/>
      <c r="G16" s="53"/>
      <c r="H16" s="53"/>
    </row>
    <row r="17" spans="1:8" x14ac:dyDescent="0.35">
      <c r="A17" s="50" t="s">
        <v>37</v>
      </c>
      <c r="B17" s="50"/>
      <c r="C17" s="53"/>
      <c r="D17" s="53"/>
      <c r="E17" s="53"/>
      <c r="F17" s="53"/>
      <c r="G17" s="53"/>
      <c r="H17" s="53"/>
    </row>
    <row r="18" spans="1:8" ht="32.4" customHeight="1" x14ac:dyDescent="0.35">
      <c r="A18" s="50" t="s">
        <v>38</v>
      </c>
      <c r="B18" s="50"/>
      <c r="C18" s="53"/>
      <c r="D18" s="53"/>
      <c r="E18" s="53"/>
      <c r="F18" s="53"/>
      <c r="G18" s="53"/>
      <c r="H18" s="53"/>
    </row>
    <row r="19" spans="1:8" ht="10.25" customHeight="1" x14ac:dyDescent="0.35">
      <c r="A19" s="10"/>
      <c r="B19" s="10"/>
      <c r="C19" s="11"/>
      <c r="D19" s="11"/>
      <c r="E19" s="11"/>
      <c r="F19" s="11"/>
      <c r="G19" s="11"/>
    </row>
    <row r="20" spans="1:8" ht="65.400000000000006" customHeight="1" x14ac:dyDescent="0.35">
      <c r="A20" s="56" t="s">
        <v>39</v>
      </c>
      <c r="B20" s="56"/>
      <c r="C20" s="56"/>
      <c r="D20" s="56"/>
      <c r="E20" s="56"/>
      <c r="F20" s="56"/>
      <c r="G20" s="56"/>
      <c r="H20" s="56"/>
    </row>
    <row r="21" spans="1:8" ht="49.75" customHeight="1" x14ac:dyDescent="0.35">
      <c r="A21" s="56" t="s">
        <v>40</v>
      </c>
      <c r="B21" s="56"/>
      <c r="C21" s="56"/>
      <c r="D21" s="56"/>
      <c r="E21" s="56"/>
      <c r="F21" s="56"/>
      <c r="G21" s="56"/>
      <c r="H21" s="56"/>
    </row>
    <row r="22" spans="1:8" ht="36.65" customHeight="1" x14ac:dyDescent="0.35">
      <c r="A22" s="56" t="s">
        <v>41</v>
      </c>
      <c r="B22" s="56"/>
      <c r="C22" s="56"/>
      <c r="D22" s="53"/>
      <c r="E22" s="53"/>
      <c r="F22" s="53"/>
      <c r="G22" s="53"/>
      <c r="H22" s="53"/>
    </row>
    <row r="23" spans="1:8" ht="18" customHeight="1" x14ac:dyDescent="0.35">
      <c r="A23" s="1" t="s">
        <v>42</v>
      </c>
    </row>
    <row r="24" spans="1:8" s="16" customFormat="1" ht="68.5" customHeight="1" x14ac:dyDescent="0.35">
      <c r="A24" s="6" t="s">
        <v>43</v>
      </c>
      <c r="B24" s="6" t="s">
        <v>44</v>
      </c>
      <c r="C24" s="44" t="s">
        <v>152</v>
      </c>
      <c r="D24" s="45"/>
      <c r="E24" s="46"/>
      <c r="F24" s="6" t="s">
        <v>45</v>
      </c>
      <c r="G24" s="6" t="s">
        <v>151</v>
      </c>
      <c r="H24" s="6" t="s">
        <v>46</v>
      </c>
    </row>
    <row r="25" spans="1:8" s="16" customFormat="1" ht="29" x14ac:dyDescent="0.35">
      <c r="A25" s="14">
        <v>1</v>
      </c>
      <c r="B25" s="15" t="s">
        <v>25</v>
      </c>
      <c r="C25" s="47"/>
      <c r="D25" s="48"/>
      <c r="E25" s="49"/>
      <c r="F25" s="9"/>
      <c r="G25" s="9"/>
      <c r="H25" s="17"/>
    </row>
    <row r="26" spans="1:8" s="18" customFormat="1" x14ac:dyDescent="0.35">
      <c r="A26" s="19"/>
      <c r="B26" s="19"/>
      <c r="C26" s="19"/>
      <c r="D26" s="19"/>
      <c r="E26" s="19"/>
      <c r="F26" s="13" t="s">
        <v>47</v>
      </c>
      <c r="G26" s="35"/>
    </row>
    <row r="27" spans="1:8" x14ac:dyDescent="0.35">
      <c r="A27" s="12"/>
      <c r="B27" s="12"/>
      <c r="C27" s="12"/>
      <c r="D27" s="12"/>
      <c r="E27" s="12"/>
      <c r="F27" s="13" t="s">
        <v>48</v>
      </c>
      <c r="G27" s="35"/>
    </row>
    <row r="28" spans="1:8" x14ac:dyDescent="0.35">
      <c r="A28" s="12"/>
      <c r="B28" s="12"/>
      <c r="C28" s="12"/>
      <c r="D28" s="12"/>
      <c r="E28" s="12"/>
      <c r="F28" s="13" t="s">
        <v>49</v>
      </c>
      <c r="G28" s="35"/>
    </row>
    <row r="32" spans="1:8" x14ac:dyDescent="0.35">
      <c r="A32" s="38" t="s">
        <v>153</v>
      </c>
      <c r="B32" s="39"/>
      <c r="C32" s="39"/>
      <c r="D32" s="39"/>
      <c r="E32" s="39"/>
      <c r="F32" s="39"/>
      <c r="G32" s="40"/>
    </row>
    <row r="33" spans="1:7" x14ac:dyDescent="0.35">
      <c r="A33" s="41"/>
      <c r="B33" s="42"/>
      <c r="C33" s="42"/>
      <c r="D33" s="42"/>
      <c r="E33" s="42"/>
      <c r="F33" s="42"/>
      <c r="G33" s="43"/>
    </row>
  </sheetData>
  <mergeCells count="25">
    <mergeCell ref="C16:H16"/>
    <mergeCell ref="A22:C22"/>
    <mergeCell ref="A17:B17"/>
    <mergeCell ref="A18:B18"/>
    <mergeCell ref="C17:H17"/>
    <mergeCell ref="C18:H18"/>
    <mergeCell ref="A20:H20"/>
    <mergeCell ref="A21:H21"/>
    <mergeCell ref="D22:H22"/>
    <mergeCell ref="A3:H3"/>
    <mergeCell ref="A32:G32"/>
    <mergeCell ref="A33:G33"/>
    <mergeCell ref="C24:E24"/>
    <mergeCell ref="C25:E25"/>
    <mergeCell ref="A11:B11"/>
    <mergeCell ref="A12:B12"/>
    <mergeCell ref="A13:B13"/>
    <mergeCell ref="C11:H11"/>
    <mergeCell ref="C12:H12"/>
    <mergeCell ref="C13:H13"/>
    <mergeCell ref="A14:B14"/>
    <mergeCell ref="A15:B15"/>
    <mergeCell ref="A16:B16"/>
    <mergeCell ref="C14:H14"/>
    <mergeCell ref="C15:H15"/>
  </mergeCells>
  <pageMargins left="0.7" right="0.7" top="0.75" bottom="0.75" header="0.3" footer="0.3"/>
  <pageSetup paperSize="9" scale="76"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E86A9-6353-41A7-9310-8B765D4F710F}">
  <dimension ref="A1:J79"/>
  <sheetViews>
    <sheetView tabSelected="1" topLeftCell="B1" zoomScale="90" zoomScaleNormal="90" workbookViewId="0">
      <selection activeCell="O4" sqref="O4"/>
    </sheetView>
  </sheetViews>
  <sheetFormatPr defaultRowHeight="15.5" x14ac:dyDescent="0.35"/>
  <cols>
    <col min="1" max="1" width="18.81640625" hidden="1" customWidth="1"/>
    <col min="2" max="2" width="5.81640625" customWidth="1"/>
    <col min="3" max="3" width="35.453125" customWidth="1"/>
    <col min="4" max="4" width="17.453125" customWidth="1"/>
    <col min="6" max="6" width="8.7265625" style="31"/>
    <col min="7" max="7" width="10.6328125" customWidth="1"/>
    <col min="8" max="8" width="11.453125" customWidth="1"/>
    <col min="9" max="9" width="10.6328125" customWidth="1"/>
    <col min="10" max="10" width="11.1796875" customWidth="1"/>
  </cols>
  <sheetData>
    <row r="1" spans="1:10" ht="409.5" customHeight="1" x14ac:dyDescent="0.35">
      <c r="B1" s="57" t="s">
        <v>144</v>
      </c>
      <c r="C1" s="58"/>
      <c r="D1" s="58"/>
      <c r="E1" s="58"/>
      <c r="F1" s="58"/>
      <c r="G1" s="58"/>
      <c r="H1" s="58"/>
      <c r="I1" s="58"/>
      <c r="J1" s="58"/>
    </row>
    <row r="2" spans="1:10" ht="15.5" customHeight="1" x14ac:dyDescent="0.35">
      <c r="B2" s="58" t="s">
        <v>143</v>
      </c>
      <c r="C2" s="58"/>
      <c r="D2" s="58"/>
      <c r="E2" s="58"/>
      <c r="F2" s="58"/>
      <c r="G2" s="58"/>
      <c r="H2" s="58"/>
    </row>
    <row r="3" spans="1:10" x14ac:dyDescent="0.35">
      <c r="F3" s="28"/>
      <c r="J3" s="21">
        <v>0.21</v>
      </c>
    </row>
    <row r="4" spans="1:10" ht="72.5" x14ac:dyDescent="0.35">
      <c r="A4" s="22" t="s">
        <v>50</v>
      </c>
      <c r="B4" s="22" t="s">
        <v>4</v>
      </c>
      <c r="C4" s="22" t="s">
        <v>44</v>
      </c>
      <c r="D4" s="22" t="s">
        <v>51</v>
      </c>
      <c r="E4" s="22" t="s">
        <v>52</v>
      </c>
      <c r="F4" s="29" t="s">
        <v>53</v>
      </c>
      <c r="G4" s="23" t="s">
        <v>137</v>
      </c>
      <c r="H4" s="23" t="s">
        <v>138</v>
      </c>
      <c r="I4" s="23" t="s">
        <v>139</v>
      </c>
      <c r="J4" s="23" t="s">
        <v>140</v>
      </c>
    </row>
    <row r="5" spans="1:10" ht="14.5" x14ac:dyDescent="0.35">
      <c r="A5" s="61" t="s">
        <v>54</v>
      </c>
      <c r="B5" s="62"/>
      <c r="C5" s="62"/>
      <c r="D5" s="62"/>
      <c r="E5" s="62"/>
      <c r="F5" s="62"/>
      <c r="G5" s="62"/>
      <c r="H5" s="62"/>
      <c r="I5" s="62"/>
      <c r="J5" s="63"/>
    </row>
    <row r="6" spans="1:10" ht="52" customHeight="1" x14ac:dyDescent="0.35">
      <c r="A6" s="24" t="s">
        <v>54</v>
      </c>
      <c r="B6" s="25">
        <v>1</v>
      </c>
      <c r="C6" s="24" t="s">
        <v>55</v>
      </c>
      <c r="D6" s="24" t="s">
        <v>56</v>
      </c>
      <c r="E6" s="25" t="s">
        <v>57</v>
      </c>
      <c r="F6" s="30">
        <v>15</v>
      </c>
      <c r="G6" s="26">
        <v>0</v>
      </c>
      <c r="H6" s="26">
        <v>0</v>
      </c>
      <c r="I6" s="26">
        <f t="shared" ref="I6:I29" si="0">IFERROR(F6*G6,"")</f>
        <v>0</v>
      </c>
      <c r="J6" s="26">
        <f t="shared" ref="J6:J29" si="1">IFERROR(F6*H6,"")</f>
        <v>0</v>
      </c>
    </row>
    <row r="7" spans="1:10" ht="63" customHeight="1" x14ac:dyDescent="0.35">
      <c r="A7" s="24" t="s">
        <v>54</v>
      </c>
      <c r="B7" s="25">
        <v>2</v>
      </c>
      <c r="C7" s="24" t="s">
        <v>58</v>
      </c>
      <c r="D7" s="24" t="s">
        <v>56</v>
      </c>
      <c r="E7" s="25" t="s">
        <v>57</v>
      </c>
      <c r="F7" s="30">
        <v>3</v>
      </c>
      <c r="G7" s="26">
        <f t="shared" ref="G7:G29" si="2">IFERROR(H7/(1+$J$3),"")</f>
        <v>0</v>
      </c>
      <c r="H7" s="26">
        <v>0</v>
      </c>
      <c r="I7" s="26">
        <f t="shared" si="0"/>
        <v>0</v>
      </c>
      <c r="J7" s="26">
        <f t="shared" si="1"/>
        <v>0</v>
      </c>
    </row>
    <row r="8" spans="1:10" ht="42.5" customHeight="1" x14ac:dyDescent="0.35">
      <c r="A8" s="24" t="s">
        <v>54</v>
      </c>
      <c r="B8" s="25">
        <v>3</v>
      </c>
      <c r="C8" s="24" t="s">
        <v>59</v>
      </c>
      <c r="D8" s="24" t="s">
        <v>56</v>
      </c>
      <c r="E8" s="25" t="s">
        <v>57</v>
      </c>
      <c r="F8" s="30">
        <v>2</v>
      </c>
      <c r="G8" s="26">
        <f t="shared" si="2"/>
        <v>0</v>
      </c>
      <c r="H8" s="26">
        <v>0</v>
      </c>
      <c r="I8" s="26">
        <f t="shared" si="0"/>
        <v>0</v>
      </c>
      <c r="J8" s="26">
        <f t="shared" si="1"/>
        <v>0</v>
      </c>
    </row>
    <row r="9" spans="1:10" ht="68.5" customHeight="1" x14ac:dyDescent="0.35">
      <c r="A9" s="24" t="s">
        <v>54</v>
      </c>
      <c r="B9" s="25">
        <v>4</v>
      </c>
      <c r="C9" s="24" t="s">
        <v>60</v>
      </c>
      <c r="D9" s="24" t="s">
        <v>56</v>
      </c>
      <c r="E9" s="25" t="s">
        <v>57</v>
      </c>
      <c r="F9" s="30">
        <v>5</v>
      </c>
      <c r="G9" s="26">
        <f t="shared" si="2"/>
        <v>0</v>
      </c>
      <c r="H9" s="26">
        <v>0</v>
      </c>
      <c r="I9" s="26">
        <f t="shared" si="0"/>
        <v>0</v>
      </c>
      <c r="J9" s="26">
        <f t="shared" si="1"/>
        <v>0</v>
      </c>
    </row>
    <row r="10" spans="1:10" ht="47.5" customHeight="1" x14ac:dyDescent="0.35">
      <c r="A10" s="24" t="s">
        <v>54</v>
      </c>
      <c r="B10" s="25">
        <v>5</v>
      </c>
      <c r="C10" s="24" t="s">
        <v>61</v>
      </c>
      <c r="D10" s="24" t="s">
        <v>62</v>
      </c>
      <c r="E10" s="25" t="s">
        <v>57</v>
      </c>
      <c r="F10" s="30">
        <v>10</v>
      </c>
      <c r="G10" s="26">
        <f t="shared" si="2"/>
        <v>0</v>
      </c>
      <c r="H10" s="26">
        <v>0</v>
      </c>
      <c r="I10" s="26">
        <f t="shared" si="0"/>
        <v>0</v>
      </c>
      <c r="J10" s="26">
        <f t="shared" si="1"/>
        <v>0</v>
      </c>
    </row>
    <row r="11" spans="1:10" ht="55.5" customHeight="1" x14ac:dyDescent="0.35">
      <c r="A11" s="24" t="s">
        <v>54</v>
      </c>
      <c r="B11" s="25">
        <v>6</v>
      </c>
      <c r="C11" s="24" t="s">
        <v>63</v>
      </c>
      <c r="D11" s="24" t="s">
        <v>62</v>
      </c>
      <c r="E11" s="25" t="s">
        <v>57</v>
      </c>
      <c r="F11" s="30">
        <v>10</v>
      </c>
      <c r="G11" s="26">
        <f t="shared" si="2"/>
        <v>0</v>
      </c>
      <c r="H11" s="26">
        <v>0</v>
      </c>
      <c r="I11" s="26">
        <f t="shared" si="0"/>
        <v>0</v>
      </c>
      <c r="J11" s="26">
        <f t="shared" si="1"/>
        <v>0</v>
      </c>
    </row>
    <row r="12" spans="1:10" ht="55" customHeight="1" x14ac:dyDescent="0.35">
      <c r="A12" s="24" t="s">
        <v>54</v>
      </c>
      <c r="B12" s="25">
        <v>7</v>
      </c>
      <c r="C12" s="24" t="s">
        <v>64</v>
      </c>
      <c r="D12" s="24" t="s">
        <v>62</v>
      </c>
      <c r="E12" s="25" t="s">
        <v>57</v>
      </c>
      <c r="F12" s="30">
        <v>10</v>
      </c>
      <c r="G12" s="26">
        <f t="shared" si="2"/>
        <v>0</v>
      </c>
      <c r="H12" s="26">
        <v>0</v>
      </c>
      <c r="I12" s="26">
        <f t="shared" si="0"/>
        <v>0</v>
      </c>
      <c r="J12" s="26">
        <f t="shared" si="1"/>
        <v>0</v>
      </c>
    </row>
    <row r="13" spans="1:10" ht="63" customHeight="1" x14ac:dyDescent="0.35">
      <c r="A13" s="24" t="s">
        <v>54</v>
      </c>
      <c r="B13" s="25">
        <v>8</v>
      </c>
      <c r="C13" s="24" t="s">
        <v>65</v>
      </c>
      <c r="D13" s="24" t="s">
        <v>62</v>
      </c>
      <c r="E13" s="25" t="s">
        <v>57</v>
      </c>
      <c r="F13" s="30">
        <v>30</v>
      </c>
      <c r="G13" s="26">
        <f t="shared" si="2"/>
        <v>0</v>
      </c>
      <c r="H13" s="26">
        <v>0</v>
      </c>
      <c r="I13" s="26">
        <f t="shared" si="0"/>
        <v>0</v>
      </c>
      <c r="J13" s="26">
        <f t="shared" si="1"/>
        <v>0</v>
      </c>
    </row>
    <row r="14" spans="1:10" ht="60.5" customHeight="1" x14ac:dyDescent="0.35">
      <c r="A14" s="24" t="s">
        <v>54</v>
      </c>
      <c r="B14" s="25">
        <v>9</v>
      </c>
      <c r="C14" s="24" t="s">
        <v>66</v>
      </c>
      <c r="D14" s="24" t="s">
        <v>62</v>
      </c>
      <c r="E14" s="25" t="s">
        <v>57</v>
      </c>
      <c r="F14" s="30">
        <v>50</v>
      </c>
      <c r="G14" s="26">
        <f t="shared" si="2"/>
        <v>0</v>
      </c>
      <c r="H14" s="26">
        <v>0</v>
      </c>
      <c r="I14" s="26">
        <f t="shared" si="0"/>
        <v>0</v>
      </c>
      <c r="J14" s="26">
        <f t="shared" si="1"/>
        <v>0</v>
      </c>
    </row>
    <row r="15" spans="1:10" ht="41" customHeight="1" x14ac:dyDescent="0.35">
      <c r="A15" s="24" t="s">
        <v>54</v>
      </c>
      <c r="B15" s="25">
        <v>10</v>
      </c>
      <c r="C15" s="24" t="s">
        <v>67</v>
      </c>
      <c r="D15" s="24" t="s">
        <v>62</v>
      </c>
      <c r="E15" s="25" t="s">
        <v>57</v>
      </c>
      <c r="F15" s="30">
        <v>50</v>
      </c>
      <c r="G15" s="26">
        <f t="shared" si="2"/>
        <v>0</v>
      </c>
      <c r="H15" s="26">
        <v>0</v>
      </c>
      <c r="I15" s="26">
        <f t="shared" si="0"/>
        <v>0</v>
      </c>
      <c r="J15" s="26">
        <f t="shared" si="1"/>
        <v>0</v>
      </c>
    </row>
    <row r="16" spans="1:10" ht="40.5" customHeight="1" x14ac:dyDescent="0.35">
      <c r="A16" s="24" t="s">
        <v>54</v>
      </c>
      <c r="B16" s="25">
        <v>11</v>
      </c>
      <c r="C16" s="24" t="s">
        <v>68</v>
      </c>
      <c r="D16" s="24" t="s">
        <v>62</v>
      </c>
      <c r="E16" s="25" t="s">
        <v>57</v>
      </c>
      <c r="F16" s="30">
        <v>15</v>
      </c>
      <c r="G16" s="26">
        <f t="shared" si="2"/>
        <v>0</v>
      </c>
      <c r="H16" s="26">
        <v>0</v>
      </c>
      <c r="I16" s="26">
        <f t="shared" si="0"/>
        <v>0</v>
      </c>
      <c r="J16" s="26">
        <f t="shared" si="1"/>
        <v>0</v>
      </c>
    </row>
    <row r="17" spans="1:10" ht="42.5" customHeight="1" x14ac:dyDescent="0.35">
      <c r="A17" s="24" t="s">
        <v>54</v>
      </c>
      <c r="B17" s="25">
        <v>12</v>
      </c>
      <c r="C17" s="24" t="s">
        <v>69</v>
      </c>
      <c r="D17" s="24" t="s">
        <v>62</v>
      </c>
      <c r="E17" s="25" t="s">
        <v>57</v>
      </c>
      <c r="F17" s="30">
        <v>10</v>
      </c>
      <c r="G17" s="26">
        <f t="shared" si="2"/>
        <v>0</v>
      </c>
      <c r="H17" s="26">
        <v>0</v>
      </c>
      <c r="I17" s="26">
        <f t="shared" si="0"/>
        <v>0</v>
      </c>
      <c r="J17" s="26">
        <f t="shared" si="1"/>
        <v>0</v>
      </c>
    </row>
    <row r="18" spans="1:10" ht="48.5" customHeight="1" x14ac:dyDescent="0.35">
      <c r="A18" s="24" t="s">
        <v>54</v>
      </c>
      <c r="B18" s="25">
        <v>13</v>
      </c>
      <c r="C18" s="24" t="s">
        <v>70</v>
      </c>
      <c r="D18" s="24" t="s">
        <v>62</v>
      </c>
      <c r="E18" s="25" t="s">
        <v>57</v>
      </c>
      <c r="F18" s="30">
        <v>10</v>
      </c>
      <c r="G18" s="26">
        <f t="shared" si="2"/>
        <v>0</v>
      </c>
      <c r="H18" s="26">
        <v>0</v>
      </c>
      <c r="I18" s="26">
        <f t="shared" si="0"/>
        <v>0</v>
      </c>
      <c r="J18" s="26">
        <f t="shared" si="1"/>
        <v>0</v>
      </c>
    </row>
    <row r="19" spans="1:10" ht="51.5" customHeight="1" x14ac:dyDescent="0.35">
      <c r="A19" s="24" t="s">
        <v>54</v>
      </c>
      <c r="B19" s="25">
        <v>14</v>
      </c>
      <c r="C19" s="24" t="s">
        <v>71</v>
      </c>
      <c r="D19" s="24" t="s">
        <v>62</v>
      </c>
      <c r="E19" s="25" t="s">
        <v>57</v>
      </c>
      <c r="F19" s="30">
        <v>10</v>
      </c>
      <c r="G19" s="26">
        <f t="shared" si="2"/>
        <v>0</v>
      </c>
      <c r="H19" s="26">
        <v>0</v>
      </c>
      <c r="I19" s="26">
        <f t="shared" si="0"/>
        <v>0</v>
      </c>
      <c r="J19" s="26">
        <f t="shared" si="1"/>
        <v>0</v>
      </c>
    </row>
    <row r="20" spans="1:10" ht="49.5" customHeight="1" x14ac:dyDescent="0.35">
      <c r="A20" s="24" t="s">
        <v>54</v>
      </c>
      <c r="B20" s="25">
        <v>15</v>
      </c>
      <c r="C20" s="24" t="s">
        <v>72</v>
      </c>
      <c r="D20" s="24" t="s">
        <v>62</v>
      </c>
      <c r="E20" s="25" t="s">
        <v>57</v>
      </c>
      <c r="F20" s="30">
        <v>3</v>
      </c>
      <c r="G20" s="26">
        <f t="shared" si="2"/>
        <v>0</v>
      </c>
      <c r="H20" s="26">
        <v>0</v>
      </c>
      <c r="I20" s="26">
        <f t="shared" si="0"/>
        <v>0</v>
      </c>
      <c r="J20" s="26">
        <f t="shared" si="1"/>
        <v>0</v>
      </c>
    </row>
    <row r="21" spans="1:10" ht="58.5" customHeight="1" x14ac:dyDescent="0.35">
      <c r="A21" s="24" t="s">
        <v>54</v>
      </c>
      <c r="B21" s="25">
        <v>16</v>
      </c>
      <c r="C21" s="24" t="s">
        <v>73</v>
      </c>
      <c r="D21" s="24" t="s">
        <v>62</v>
      </c>
      <c r="E21" s="25" t="s">
        <v>57</v>
      </c>
      <c r="F21" s="30">
        <v>10</v>
      </c>
      <c r="G21" s="26">
        <f t="shared" si="2"/>
        <v>0</v>
      </c>
      <c r="H21" s="26">
        <v>0</v>
      </c>
      <c r="I21" s="26">
        <f t="shared" si="0"/>
        <v>0</v>
      </c>
      <c r="J21" s="26">
        <f t="shared" si="1"/>
        <v>0</v>
      </c>
    </row>
    <row r="22" spans="1:10" ht="50.5" customHeight="1" x14ac:dyDescent="0.35">
      <c r="A22" s="24" t="s">
        <v>54</v>
      </c>
      <c r="B22" s="25">
        <v>17</v>
      </c>
      <c r="C22" s="24" t="s">
        <v>74</v>
      </c>
      <c r="D22" s="24" t="s">
        <v>62</v>
      </c>
      <c r="E22" s="25" t="s">
        <v>57</v>
      </c>
      <c r="F22" s="30">
        <v>10</v>
      </c>
      <c r="G22" s="26">
        <f t="shared" si="2"/>
        <v>0</v>
      </c>
      <c r="H22" s="26">
        <v>0</v>
      </c>
      <c r="I22" s="26">
        <f t="shared" si="0"/>
        <v>0</v>
      </c>
      <c r="J22" s="26">
        <f t="shared" si="1"/>
        <v>0</v>
      </c>
    </row>
    <row r="23" spans="1:10" ht="50" customHeight="1" x14ac:dyDescent="0.35">
      <c r="A23" s="24" t="s">
        <v>54</v>
      </c>
      <c r="B23" s="25">
        <v>18</v>
      </c>
      <c r="C23" s="24" t="s">
        <v>75</v>
      </c>
      <c r="D23" s="24" t="s">
        <v>62</v>
      </c>
      <c r="E23" s="25" t="s">
        <v>57</v>
      </c>
      <c r="F23" s="30">
        <v>10</v>
      </c>
      <c r="G23" s="26">
        <f t="shared" si="2"/>
        <v>0</v>
      </c>
      <c r="H23" s="26">
        <v>0</v>
      </c>
      <c r="I23" s="26">
        <f t="shared" si="0"/>
        <v>0</v>
      </c>
      <c r="J23" s="26">
        <f t="shared" si="1"/>
        <v>0</v>
      </c>
    </row>
    <row r="24" spans="1:10" ht="35" customHeight="1" x14ac:dyDescent="0.35">
      <c r="A24" s="24" t="s">
        <v>54</v>
      </c>
      <c r="B24" s="25">
        <v>19</v>
      </c>
      <c r="C24" s="24" t="s">
        <v>76</v>
      </c>
      <c r="D24" s="24" t="s">
        <v>62</v>
      </c>
      <c r="E24" s="25" t="s">
        <v>57</v>
      </c>
      <c r="F24" s="30">
        <v>20</v>
      </c>
      <c r="G24" s="26">
        <f t="shared" si="2"/>
        <v>0</v>
      </c>
      <c r="H24" s="26">
        <v>0</v>
      </c>
      <c r="I24" s="26">
        <f t="shared" si="0"/>
        <v>0</v>
      </c>
      <c r="J24" s="26">
        <f t="shared" si="1"/>
        <v>0</v>
      </c>
    </row>
    <row r="25" spans="1:10" ht="46.5" customHeight="1" x14ac:dyDescent="0.35">
      <c r="A25" s="24" t="s">
        <v>54</v>
      </c>
      <c r="B25" s="25">
        <v>20</v>
      </c>
      <c r="C25" s="24" t="s">
        <v>77</v>
      </c>
      <c r="D25" s="24" t="s">
        <v>56</v>
      </c>
      <c r="E25" s="25" t="s">
        <v>57</v>
      </c>
      <c r="F25" s="30">
        <v>15</v>
      </c>
      <c r="G25" s="26">
        <f t="shared" si="2"/>
        <v>0</v>
      </c>
      <c r="H25" s="26">
        <v>0</v>
      </c>
      <c r="I25" s="26">
        <f t="shared" si="0"/>
        <v>0</v>
      </c>
      <c r="J25" s="26">
        <f t="shared" si="1"/>
        <v>0</v>
      </c>
    </row>
    <row r="26" spans="1:10" ht="52.5" customHeight="1" x14ac:dyDescent="0.35">
      <c r="A26" s="24" t="s">
        <v>54</v>
      </c>
      <c r="B26" s="25">
        <v>21</v>
      </c>
      <c r="C26" s="24" t="s">
        <v>78</v>
      </c>
      <c r="D26" s="24" t="s">
        <v>56</v>
      </c>
      <c r="E26" s="25" t="s">
        <v>57</v>
      </c>
      <c r="F26" s="30">
        <v>10</v>
      </c>
      <c r="G26" s="26">
        <f t="shared" si="2"/>
        <v>0</v>
      </c>
      <c r="H26" s="26">
        <v>0</v>
      </c>
      <c r="I26" s="26">
        <f t="shared" si="0"/>
        <v>0</v>
      </c>
      <c r="J26" s="26">
        <f t="shared" si="1"/>
        <v>0</v>
      </c>
    </row>
    <row r="27" spans="1:10" ht="49.5" customHeight="1" x14ac:dyDescent="0.35">
      <c r="A27" s="24" t="s">
        <v>54</v>
      </c>
      <c r="B27" s="25">
        <v>22</v>
      </c>
      <c r="C27" s="24" t="s">
        <v>79</v>
      </c>
      <c r="D27" s="24" t="s">
        <v>56</v>
      </c>
      <c r="E27" s="25" t="s">
        <v>57</v>
      </c>
      <c r="F27" s="30">
        <v>10</v>
      </c>
      <c r="G27" s="26">
        <f t="shared" si="2"/>
        <v>0</v>
      </c>
      <c r="H27" s="26">
        <v>0</v>
      </c>
      <c r="I27" s="26">
        <f t="shared" si="0"/>
        <v>0</v>
      </c>
      <c r="J27" s="26">
        <f t="shared" si="1"/>
        <v>0</v>
      </c>
    </row>
    <row r="28" spans="1:10" ht="50.5" customHeight="1" x14ac:dyDescent="0.35">
      <c r="A28" s="24" t="s">
        <v>54</v>
      </c>
      <c r="B28" s="25">
        <v>23</v>
      </c>
      <c r="C28" s="24" t="s">
        <v>80</v>
      </c>
      <c r="D28" s="24" t="s">
        <v>56</v>
      </c>
      <c r="E28" s="25" t="s">
        <v>57</v>
      </c>
      <c r="F28" s="30">
        <v>10</v>
      </c>
      <c r="G28" s="26">
        <f t="shared" si="2"/>
        <v>0</v>
      </c>
      <c r="H28" s="26">
        <v>0</v>
      </c>
      <c r="I28" s="26">
        <f t="shared" si="0"/>
        <v>0</v>
      </c>
      <c r="J28" s="26">
        <f t="shared" si="1"/>
        <v>0</v>
      </c>
    </row>
    <row r="29" spans="1:10" ht="46" customHeight="1" x14ac:dyDescent="0.35">
      <c r="A29" s="24" t="s">
        <v>54</v>
      </c>
      <c r="B29" s="25">
        <v>24</v>
      </c>
      <c r="C29" s="24" t="s">
        <v>81</v>
      </c>
      <c r="D29" s="24" t="s">
        <v>56</v>
      </c>
      <c r="E29" s="25" t="s">
        <v>57</v>
      </c>
      <c r="F29" s="30">
        <v>10</v>
      </c>
      <c r="G29" s="26">
        <f t="shared" si="2"/>
        <v>0</v>
      </c>
      <c r="H29" s="26">
        <v>0</v>
      </c>
      <c r="I29" s="26">
        <f t="shared" si="0"/>
        <v>0</v>
      </c>
      <c r="J29" s="26">
        <f t="shared" si="1"/>
        <v>0</v>
      </c>
    </row>
    <row r="30" spans="1:10" ht="14.5" x14ac:dyDescent="0.35">
      <c r="A30" s="59" t="s">
        <v>82</v>
      </c>
      <c r="B30" s="60"/>
      <c r="C30" s="60"/>
      <c r="D30" s="60"/>
      <c r="E30" s="60"/>
      <c r="F30" s="60"/>
      <c r="G30" s="60"/>
      <c r="H30" s="60"/>
      <c r="I30" s="60"/>
      <c r="J30" s="60"/>
    </row>
    <row r="31" spans="1:10" ht="67.5" customHeight="1" x14ac:dyDescent="0.35">
      <c r="A31" s="24" t="s">
        <v>82</v>
      </c>
      <c r="B31" s="25">
        <v>25</v>
      </c>
      <c r="C31" s="24" t="s">
        <v>83</v>
      </c>
      <c r="D31" s="24" t="s">
        <v>56</v>
      </c>
      <c r="E31" s="25" t="s">
        <v>57</v>
      </c>
      <c r="F31" s="30">
        <v>2</v>
      </c>
      <c r="G31" s="26">
        <f>IFERROR(H31/(1+$J$3),"")</f>
        <v>0</v>
      </c>
      <c r="H31" s="26">
        <v>0</v>
      </c>
      <c r="I31" s="26">
        <f>IFERROR(F31*G31,"")</f>
        <v>0</v>
      </c>
      <c r="J31" s="26">
        <f>IFERROR(F31*H31,"")</f>
        <v>0</v>
      </c>
    </row>
    <row r="32" spans="1:10" ht="68" customHeight="1" x14ac:dyDescent="0.35">
      <c r="A32" s="24" t="s">
        <v>82</v>
      </c>
      <c r="B32" s="25">
        <v>26</v>
      </c>
      <c r="C32" s="24" t="s">
        <v>84</v>
      </c>
      <c r="D32" s="24" t="s">
        <v>56</v>
      </c>
      <c r="E32" s="25" t="s">
        <v>57</v>
      </c>
      <c r="F32" s="30">
        <v>2</v>
      </c>
      <c r="G32" s="26">
        <f>IFERROR(H32/(1+$J$3),"")</f>
        <v>0</v>
      </c>
      <c r="H32" s="26">
        <v>0</v>
      </c>
      <c r="I32" s="26">
        <f>IFERROR(F32*G32,"")</f>
        <v>0</v>
      </c>
      <c r="J32" s="26">
        <f>IFERROR(F32*H32,"")</f>
        <v>0</v>
      </c>
    </row>
    <row r="33" spans="1:10" ht="65.5" customHeight="1" x14ac:dyDescent="0.35">
      <c r="A33" s="24" t="s">
        <v>82</v>
      </c>
      <c r="B33" s="25">
        <v>27</v>
      </c>
      <c r="C33" s="24" t="s">
        <v>85</v>
      </c>
      <c r="D33" s="24" t="s">
        <v>56</v>
      </c>
      <c r="E33" s="25" t="s">
        <v>57</v>
      </c>
      <c r="F33" s="30">
        <v>2</v>
      </c>
      <c r="G33" s="26">
        <f>IFERROR(H33/(1+$J$3),"")</f>
        <v>0</v>
      </c>
      <c r="H33" s="26">
        <v>0</v>
      </c>
      <c r="I33" s="26">
        <f>IFERROR(F33*G33,"")</f>
        <v>0</v>
      </c>
      <c r="J33" s="26">
        <f>IFERROR(F33*H33,"")</f>
        <v>0</v>
      </c>
    </row>
    <row r="34" spans="1:10" ht="63" customHeight="1" x14ac:dyDescent="0.35">
      <c r="A34" s="24" t="s">
        <v>82</v>
      </c>
      <c r="B34" s="25">
        <v>28</v>
      </c>
      <c r="C34" s="24" t="s">
        <v>86</v>
      </c>
      <c r="D34" s="24" t="s">
        <v>56</v>
      </c>
      <c r="E34" s="25" t="s">
        <v>57</v>
      </c>
      <c r="F34" s="30">
        <v>2</v>
      </c>
      <c r="G34" s="26">
        <f>IFERROR(H34/(1+$J$3),"")</f>
        <v>0</v>
      </c>
      <c r="H34" s="26">
        <v>0</v>
      </c>
      <c r="I34" s="26">
        <f>IFERROR(F34*G34,"")</f>
        <v>0</v>
      </c>
      <c r="J34" s="26">
        <f>IFERROR(F34*H34,"")</f>
        <v>0</v>
      </c>
    </row>
    <row r="35" spans="1:10" ht="73" customHeight="1" x14ac:dyDescent="0.35">
      <c r="A35" s="24" t="s">
        <v>82</v>
      </c>
      <c r="B35" s="25">
        <v>29</v>
      </c>
      <c r="C35" s="24" t="s">
        <v>87</v>
      </c>
      <c r="D35" s="24" t="s">
        <v>88</v>
      </c>
      <c r="E35" s="25" t="s">
        <v>89</v>
      </c>
      <c r="F35" s="30">
        <v>100</v>
      </c>
      <c r="G35" s="26">
        <f>IFERROR(H35/(1+$J$3),"")</f>
        <v>0</v>
      </c>
      <c r="H35" s="26">
        <v>0</v>
      </c>
      <c r="I35" s="26">
        <f>IFERROR(F35*G35,"")</f>
        <v>0</v>
      </c>
      <c r="J35" s="26">
        <f>IFERROR(F35*H35,"")</f>
        <v>0</v>
      </c>
    </row>
    <row r="36" spans="1:10" ht="14.5" x14ac:dyDescent="0.35">
      <c r="A36" s="64" t="s">
        <v>90</v>
      </c>
      <c r="B36" s="55"/>
      <c r="C36" s="55"/>
      <c r="D36" s="55"/>
      <c r="E36" s="55"/>
      <c r="F36" s="55"/>
      <c r="G36" s="55"/>
      <c r="H36" s="55"/>
      <c r="I36" s="55"/>
      <c r="J36" s="55"/>
    </row>
    <row r="37" spans="1:10" ht="64.5" customHeight="1" x14ac:dyDescent="0.35">
      <c r="A37" s="24" t="s">
        <v>90</v>
      </c>
      <c r="B37" s="25">
        <v>30</v>
      </c>
      <c r="C37" s="24" t="s">
        <v>91</v>
      </c>
      <c r="D37" s="24" t="s">
        <v>88</v>
      </c>
      <c r="E37" s="25" t="s">
        <v>89</v>
      </c>
      <c r="F37" s="30">
        <v>100</v>
      </c>
      <c r="G37" s="26">
        <f t="shared" ref="G37:G43" si="3">IFERROR(H37/(1+$J$3),"")</f>
        <v>0</v>
      </c>
      <c r="H37" s="26">
        <v>0</v>
      </c>
      <c r="I37" s="26">
        <f t="shared" ref="I37:I43" si="4">IFERROR(F37*G37,"")</f>
        <v>0</v>
      </c>
      <c r="J37" s="26">
        <f t="shared" ref="J37:J43" si="5">IFERROR(F37*H37,"")</f>
        <v>0</v>
      </c>
    </row>
    <row r="38" spans="1:10" ht="89" customHeight="1" x14ac:dyDescent="0.35">
      <c r="A38" s="24" t="s">
        <v>90</v>
      </c>
      <c r="B38" s="25">
        <v>31</v>
      </c>
      <c r="C38" s="24" t="s">
        <v>92</v>
      </c>
      <c r="D38" s="24" t="s">
        <v>93</v>
      </c>
      <c r="E38" s="25" t="s">
        <v>57</v>
      </c>
      <c r="F38" s="30">
        <v>18</v>
      </c>
      <c r="G38" s="26">
        <f t="shared" si="3"/>
        <v>0</v>
      </c>
      <c r="H38" s="26">
        <v>0</v>
      </c>
      <c r="I38" s="26">
        <f t="shared" si="4"/>
        <v>0</v>
      </c>
      <c r="J38" s="26">
        <f t="shared" si="5"/>
        <v>0</v>
      </c>
    </row>
    <row r="39" spans="1:10" ht="63" customHeight="1" x14ac:dyDescent="0.35">
      <c r="A39" s="24" t="s">
        <v>90</v>
      </c>
      <c r="B39" s="25">
        <v>32</v>
      </c>
      <c r="C39" s="24" t="s">
        <v>94</v>
      </c>
      <c r="D39" s="24" t="s">
        <v>88</v>
      </c>
      <c r="E39" s="25" t="s">
        <v>57</v>
      </c>
      <c r="F39" s="30">
        <v>6</v>
      </c>
      <c r="G39" s="26">
        <f t="shared" si="3"/>
        <v>0</v>
      </c>
      <c r="H39" s="26">
        <v>0</v>
      </c>
      <c r="I39" s="26">
        <f t="shared" si="4"/>
        <v>0</v>
      </c>
      <c r="J39" s="26">
        <f t="shared" si="5"/>
        <v>0</v>
      </c>
    </row>
    <row r="40" spans="1:10" ht="58.5" customHeight="1" x14ac:dyDescent="0.35">
      <c r="A40" s="24" t="s">
        <v>90</v>
      </c>
      <c r="B40" s="25">
        <v>33</v>
      </c>
      <c r="C40" s="24" t="s">
        <v>95</v>
      </c>
      <c r="D40" s="24" t="s">
        <v>56</v>
      </c>
      <c r="E40" s="25" t="s">
        <v>57</v>
      </c>
      <c r="F40" s="30">
        <v>6</v>
      </c>
      <c r="G40" s="26">
        <f t="shared" si="3"/>
        <v>0</v>
      </c>
      <c r="H40" s="26">
        <v>0</v>
      </c>
      <c r="I40" s="26">
        <f t="shared" si="4"/>
        <v>0</v>
      </c>
      <c r="J40" s="26">
        <f t="shared" si="5"/>
        <v>0</v>
      </c>
    </row>
    <row r="41" spans="1:10" ht="50" customHeight="1" x14ac:dyDescent="0.35">
      <c r="A41" s="24" t="s">
        <v>90</v>
      </c>
      <c r="B41" s="25">
        <v>34</v>
      </c>
      <c r="C41" s="24" t="s">
        <v>96</v>
      </c>
      <c r="D41" s="24" t="s">
        <v>56</v>
      </c>
      <c r="E41" s="25" t="s">
        <v>57</v>
      </c>
      <c r="F41" s="30">
        <v>3</v>
      </c>
      <c r="G41" s="26">
        <f t="shared" si="3"/>
        <v>0</v>
      </c>
      <c r="H41" s="26">
        <v>0</v>
      </c>
      <c r="I41" s="26">
        <f t="shared" si="4"/>
        <v>0</v>
      </c>
      <c r="J41" s="26">
        <f t="shared" si="5"/>
        <v>0</v>
      </c>
    </row>
    <row r="42" spans="1:10" ht="44" customHeight="1" x14ac:dyDescent="0.35">
      <c r="A42" s="24" t="s">
        <v>90</v>
      </c>
      <c r="B42" s="25">
        <v>35</v>
      </c>
      <c r="C42" s="24" t="s">
        <v>97</v>
      </c>
      <c r="D42" s="24" t="s">
        <v>62</v>
      </c>
      <c r="E42" s="25" t="s">
        <v>57</v>
      </c>
      <c r="F42" s="30">
        <v>5</v>
      </c>
      <c r="G42" s="26">
        <f t="shared" si="3"/>
        <v>0</v>
      </c>
      <c r="H42" s="26">
        <v>0</v>
      </c>
      <c r="I42" s="26">
        <f t="shared" si="4"/>
        <v>0</v>
      </c>
      <c r="J42" s="26">
        <f t="shared" si="5"/>
        <v>0</v>
      </c>
    </row>
    <row r="43" spans="1:10" ht="39" customHeight="1" x14ac:dyDescent="0.35">
      <c r="A43" s="24" t="s">
        <v>90</v>
      </c>
      <c r="B43" s="25">
        <v>36</v>
      </c>
      <c r="C43" s="24" t="s">
        <v>98</v>
      </c>
      <c r="D43" s="24" t="s">
        <v>62</v>
      </c>
      <c r="E43" s="25" t="s">
        <v>57</v>
      </c>
      <c r="F43" s="30">
        <v>1</v>
      </c>
      <c r="G43" s="26">
        <f t="shared" si="3"/>
        <v>0</v>
      </c>
      <c r="H43" s="26">
        <v>0</v>
      </c>
      <c r="I43" s="26">
        <f t="shared" si="4"/>
        <v>0</v>
      </c>
      <c r="J43" s="26">
        <f t="shared" si="5"/>
        <v>0</v>
      </c>
    </row>
    <row r="44" spans="1:10" ht="14.5" x14ac:dyDescent="0.35">
      <c r="A44" s="59" t="s">
        <v>99</v>
      </c>
      <c r="B44" s="60"/>
      <c r="C44" s="60"/>
      <c r="D44" s="60"/>
      <c r="E44" s="60"/>
      <c r="F44" s="60"/>
      <c r="G44" s="60"/>
      <c r="H44" s="60"/>
      <c r="I44" s="60"/>
      <c r="J44" s="60"/>
    </row>
    <row r="45" spans="1:10" ht="42" customHeight="1" x14ac:dyDescent="0.35">
      <c r="A45" s="24" t="s">
        <v>99</v>
      </c>
      <c r="B45" s="25">
        <v>37</v>
      </c>
      <c r="C45" s="24" t="s">
        <v>100</v>
      </c>
      <c r="D45" s="24" t="s">
        <v>88</v>
      </c>
      <c r="E45" s="25" t="s">
        <v>57</v>
      </c>
      <c r="F45" s="30">
        <v>4</v>
      </c>
      <c r="G45" s="26">
        <f t="shared" ref="G45:G60" si="6">IFERROR(H45/(1+$J$3),"")</f>
        <v>0</v>
      </c>
      <c r="H45" s="26">
        <v>0</v>
      </c>
      <c r="I45" s="26">
        <f t="shared" ref="I45:I60" si="7">IFERROR(F45*G45,"")</f>
        <v>0</v>
      </c>
      <c r="J45" s="26">
        <f t="shared" ref="J45:J50" si="8">IFERROR(F45*H45,"")</f>
        <v>0</v>
      </c>
    </row>
    <row r="46" spans="1:10" ht="48.5" customHeight="1" x14ac:dyDescent="0.35">
      <c r="A46" s="24" t="s">
        <v>99</v>
      </c>
      <c r="B46" s="25">
        <v>38</v>
      </c>
      <c r="C46" s="24" t="s">
        <v>101</v>
      </c>
      <c r="D46" s="24" t="s">
        <v>88</v>
      </c>
      <c r="E46" s="25" t="s">
        <v>57</v>
      </c>
      <c r="F46" s="30">
        <v>4</v>
      </c>
      <c r="G46" s="26">
        <f t="shared" si="6"/>
        <v>0</v>
      </c>
      <c r="H46" s="26">
        <v>0</v>
      </c>
      <c r="I46" s="26">
        <f t="shared" si="7"/>
        <v>0</v>
      </c>
      <c r="J46" s="26">
        <f t="shared" si="8"/>
        <v>0</v>
      </c>
    </row>
    <row r="47" spans="1:10" ht="53" customHeight="1" x14ac:dyDescent="0.35">
      <c r="A47" s="24" t="s">
        <v>99</v>
      </c>
      <c r="B47" s="25">
        <v>39</v>
      </c>
      <c r="C47" s="24" t="s">
        <v>102</v>
      </c>
      <c r="D47" s="24" t="s">
        <v>93</v>
      </c>
      <c r="E47" s="25" t="s">
        <v>57</v>
      </c>
      <c r="F47" s="30">
        <v>4</v>
      </c>
      <c r="G47" s="26">
        <f t="shared" si="6"/>
        <v>0</v>
      </c>
      <c r="H47" s="26">
        <v>0</v>
      </c>
      <c r="I47" s="26">
        <f t="shared" si="7"/>
        <v>0</v>
      </c>
      <c r="J47" s="26">
        <f t="shared" si="8"/>
        <v>0</v>
      </c>
    </row>
    <row r="48" spans="1:10" ht="46" customHeight="1" x14ac:dyDescent="0.35">
      <c r="A48" s="24" t="s">
        <v>99</v>
      </c>
      <c r="B48" s="25">
        <v>40</v>
      </c>
      <c r="C48" s="24" t="s">
        <v>103</v>
      </c>
      <c r="D48" s="24" t="s">
        <v>88</v>
      </c>
      <c r="E48" s="25" t="s">
        <v>57</v>
      </c>
      <c r="F48" s="30">
        <v>4</v>
      </c>
      <c r="G48" s="26">
        <f t="shared" si="6"/>
        <v>0</v>
      </c>
      <c r="H48" s="26">
        <v>0</v>
      </c>
      <c r="I48" s="26">
        <f t="shared" si="7"/>
        <v>0</v>
      </c>
      <c r="J48" s="26">
        <f t="shared" si="8"/>
        <v>0</v>
      </c>
    </row>
    <row r="49" spans="1:10" ht="43.5" customHeight="1" x14ac:dyDescent="0.35">
      <c r="A49" s="24" t="s">
        <v>99</v>
      </c>
      <c r="B49" s="25">
        <v>41</v>
      </c>
      <c r="C49" s="24" t="s">
        <v>104</v>
      </c>
      <c r="D49" s="24" t="s">
        <v>88</v>
      </c>
      <c r="E49" s="25" t="s">
        <v>57</v>
      </c>
      <c r="F49" s="30">
        <v>4</v>
      </c>
      <c r="G49" s="26">
        <f t="shared" si="6"/>
        <v>0</v>
      </c>
      <c r="H49" s="26">
        <v>0</v>
      </c>
      <c r="I49" s="26">
        <f t="shared" si="7"/>
        <v>0</v>
      </c>
      <c r="J49" s="26">
        <f t="shared" si="8"/>
        <v>0</v>
      </c>
    </row>
    <row r="50" spans="1:10" ht="54.5" customHeight="1" x14ac:dyDescent="0.35">
      <c r="A50" s="24" t="s">
        <v>99</v>
      </c>
      <c r="B50" s="25">
        <v>42</v>
      </c>
      <c r="C50" s="24" t="s">
        <v>105</v>
      </c>
      <c r="D50" s="24" t="s">
        <v>88</v>
      </c>
      <c r="E50" s="25" t="s">
        <v>57</v>
      </c>
      <c r="F50" s="30">
        <v>4</v>
      </c>
      <c r="G50" s="26">
        <f t="shared" si="6"/>
        <v>0</v>
      </c>
      <c r="H50" s="26">
        <v>0</v>
      </c>
      <c r="I50" s="26">
        <f t="shared" si="7"/>
        <v>0</v>
      </c>
      <c r="J50" s="26">
        <f t="shared" si="8"/>
        <v>0</v>
      </c>
    </row>
    <row r="51" spans="1:10" ht="50.5" customHeight="1" x14ac:dyDescent="0.35">
      <c r="A51" s="24" t="s">
        <v>99</v>
      </c>
      <c r="B51" s="25">
        <v>43</v>
      </c>
      <c r="C51" s="24" t="s">
        <v>106</v>
      </c>
      <c r="D51" s="24" t="s">
        <v>93</v>
      </c>
      <c r="E51" s="25" t="s">
        <v>57</v>
      </c>
      <c r="F51" s="30">
        <v>4</v>
      </c>
      <c r="G51" s="26">
        <f t="shared" si="6"/>
        <v>0</v>
      </c>
      <c r="H51" s="26">
        <v>0</v>
      </c>
      <c r="I51" s="26">
        <f t="shared" si="7"/>
        <v>0</v>
      </c>
      <c r="J51" s="26">
        <v>0</v>
      </c>
    </row>
    <row r="52" spans="1:10" ht="42" customHeight="1" x14ac:dyDescent="0.35">
      <c r="A52" s="24" t="s">
        <v>99</v>
      </c>
      <c r="B52" s="25">
        <v>44</v>
      </c>
      <c r="C52" s="24" t="s">
        <v>107</v>
      </c>
      <c r="D52" s="24" t="s">
        <v>88</v>
      </c>
      <c r="E52" s="25" t="s">
        <v>57</v>
      </c>
      <c r="F52" s="30">
        <v>4</v>
      </c>
      <c r="G52" s="26">
        <f t="shared" si="6"/>
        <v>0</v>
      </c>
      <c r="H52" s="26">
        <v>0</v>
      </c>
      <c r="I52" s="26">
        <f t="shared" si="7"/>
        <v>0</v>
      </c>
      <c r="J52" s="26">
        <f t="shared" ref="J52:J60" si="9">IFERROR(F52*H52,"")</f>
        <v>0</v>
      </c>
    </row>
    <row r="53" spans="1:10" ht="34.5" customHeight="1" x14ac:dyDescent="0.35">
      <c r="A53" s="24" t="s">
        <v>99</v>
      </c>
      <c r="B53" s="25">
        <v>45</v>
      </c>
      <c r="C53" s="24" t="s">
        <v>108</v>
      </c>
      <c r="D53" s="24" t="s">
        <v>62</v>
      </c>
      <c r="E53" s="25" t="s">
        <v>57</v>
      </c>
      <c r="F53" s="30">
        <v>1</v>
      </c>
      <c r="G53" s="26">
        <f t="shared" si="6"/>
        <v>0</v>
      </c>
      <c r="H53" s="26">
        <v>0</v>
      </c>
      <c r="I53" s="26">
        <f t="shared" si="7"/>
        <v>0</v>
      </c>
      <c r="J53" s="26">
        <f t="shared" si="9"/>
        <v>0</v>
      </c>
    </row>
    <row r="54" spans="1:10" ht="76.5" customHeight="1" x14ac:dyDescent="0.35">
      <c r="A54" s="24" t="s">
        <v>99</v>
      </c>
      <c r="B54" s="25">
        <v>46</v>
      </c>
      <c r="C54" s="24" t="s">
        <v>109</v>
      </c>
      <c r="D54" s="24" t="s">
        <v>110</v>
      </c>
      <c r="E54" s="25" t="s">
        <v>57</v>
      </c>
      <c r="F54" s="30">
        <v>2</v>
      </c>
      <c r="G54" s="26">
        <f t="shared" si="6"/>
        <v>0</v>
      </c>
      <c r="H54" s="26">
        <v>0</v>
      </c>
      <c r="I54" s="26">
        <f t="shared" si="7"/>
        <v>0</v>
      </c>
      <c r="J54" s="26">
        <f t="shared" si="9"/>
        <v>0</v>
      </c>
    </row>
    <row r="55" spans="1:10" ht="73" customHeight="1" x14ac:dyDescent="0.35">
      <c r="A55" s="24" t="s">
        <v>99</v>
      </c>
      <c r="B55" s="25">
        <v>47</v>
      </c>
      <c r="C55" s="24" t="s">
        <v>111</v>
      </c>
      <c r="D55" s="24" t="s">
        <v>110</v>
      </c>
      <c r="E55" s="25" t="s">
        <v>57</v>
      </c>
      <c r="F55" s="30">
        <v>2</v>
      </c>
      <c r="G55" s="26">
        <f t="shared" si="6"/>
        <v>0</v>
      </c>
      <c r="H55" s="26">
        <v>0</v>
      </c>
      <c r="I55" s="26">
        <f t="shared" si="7"/>
        <v>0</v>
      </c>
      <c r="J55" s="26">
        <f t="shared" si="9"/>
        <v>0</v>
      </c>
    </row>
    <row r="56" spans="1:10" ht="61.5" customHeight="1" x14ac:dyDescent="0.35">
      <c r="A56" s="24" t="s">
        <v>99</v>
      </c>
      <c r="B56" s="25">
        <v>48</v>
      </c>
      <c r="C56" s="24" t="s">
        <v>112</v>
      </c>
      <c r="D56" s="24" t="s">
        <v>56</v>
      </c>
      <c r="E56" s="25" t="s">
        <v>57</v>
      </c>
      <c r="F56" s="30">
        <v>1</v>
      </c>
      <c r="G56" s="26">
        <f t="shared" si="6"/>
        <v>0</v>
      </c>
      <c r="H56" s="26">
        <v>0</v>
      </c>
      <c r="I56" s="26">
        <f t="shared" si="7"/>
        <v>0</v>
      </c>
      <c r="J56" s="26">
        <f t="shared" si="9"/>
        <v>0</v>
      </c>
    </row>
    <row r="57" spans="1:10" ht="36" customHeight="1" x14ac:dyDescent="0.35">
      <c r="A57" s="24" t="s">
        <v>99</v>
      </c>
      <c r="B57" s="25">
        <v>49</v>
      </c>
      <c r="C57" s="24" t="s">
        <v>113</v>
      </c>
      <c r="D57" s="24" t="s">
        <v>56</v>
      </c>
      <c r="E57" s="25" t="s">
        <v>57</v>
      </c>
      <c r="F57" s="30">
        <v>2</v>
      </c>
      <c r="G57" s="26">
        <f t="shared" si="6"/>
        <v>0</v>
      </c>
      <c r="H57" s="26">
        <v>0</v>
      </c>
      <c r="I57" s="26">
        <f t="shared" si="7"/>
        <v>0</v>
      </c>
      <c r="J57" s="26">
        <f t="shared" si="9"/>
        <v>0</v>
      </c>
    </row>
    <row r="58" spans="1:10" ht="60.5" customHeight="1" x14ac:dyDescent="0.35">
      <c r="A58" s="24" t="s">
        <v>99</v>
      </c>
      <c r="B58" s="25">
        <v>50</v>
      </c>
      <c r="C58" s="24" t="s">
        <v>114</v>
      </c>
      <c r="D58" s="24" t="s">
        <v>56</v>
      </c>
      <c r="E58" s="25" t="s">
        <v>57</v>
      </c>
      <c r="F58" s="30">
        <v>1</v>
      </c>
      <c r="G58" s="26">
        <f t="shared" si="6"/>
        <v>0</v>
      </c>
      <c r="H58" s="26">
        <v>0</v>
      </c>
      <c r="I58" s="26">
        <f t="shared" si="7"/>
        <v>0</v>
      </c>
      <c r="J58" s="26">
        <f t="shared" si="9"/>
        <v>0</v>
      </c>
    </row>
    <row r="59" spans="1:10" ht="75.5" customHeight="1" x14ac:dyDescent="0.35">
      <c r="A59" s="24" t="s">
        <v>99</v>
      </c>
      <c r="B59" s="25">
        <v>51</v>
      </c>
      <c r="C59" s="24" t="s">
        <v>115</v>
      </c>
      <c r="D59" s="24" t="s">
        <v>62</v>
      </c>
      <c r="E59" s="25" t="s">
        <v>57</v>
      </c>
      <c r="F59" s="30">
        <v>30</v>
      </c>
      <c r="G59" s="26">
        <f t="shared" si="6"/>
        <v>0</v>
      </c>
      <c r="H59" s="26">
        <v>0</v>
      </c>
      <c r="I59" s="26">
        <f t="shared" si="7"/>
        <v>0</v>
      </c>
      <c r="J59" s="26">
        <f t="shared" si="9"/>
        <v>0</v>
      </c>
    </row>
    <row r="60" spans="1:10" ht="34" customHeight="1" x14ac:dyDescent="0.35">
      <c r="A60" s="24" t="s">
        <v>99</v>
      </c>
      <c r="B60" s="25">
        <v>52</v>
      </c>
      <c r="C60" s="24" t="s">
        <v>116</v>
      </c>
      <c r="D60" s="24" t="s">
        <v>56</v>
      </c>
      <c r="E60" s="25" t="s">
        <v>57</v>
      </c>
      <c r="F60" s="30">
        <v>1</v>
      </c>
      <c r="G60" s="26">
        <f t="shared" si="6"/>
        <v>0</v>
      </c>
      <c r="H60" s="26">
        <v>0</v>
      </c>
      <c r="I60" s="26">
        <f t="shared" si="7"/>
        <v>0</v>
      </c>
      <c r="J60" s="26">
        <f t="shared" si="9"/>
        <v>0</v>
      </c>
    </row>
    <row r="61" spans="1:10" ht="14.5" x14ac:dyDescent="0.35">
      <c r="A61" s="59" t="s">
        <v>117</v>
      </c>
      <c r="B61" s="60"/>
      <c r="C61" s="60"/>
      <c r="D61" s="60"/>
      <c r="E61" s="60"/>
      <c r="F61" s="60"/>
      <c r="G61" s="60"/>
      <c r="H61" s="60"/>
      <c r="I61" s="60"/>
      <c r="J61" s="60"/>
    </row>
    <row r="62" spans="1:10" ht="61" customHeight="1" x14ac:dyDescent="0.35">
      <c r="A62" s="24" t="s">
        <v>117</v>
      </c>
      <c r="B62" s="25">
        <v>53</v>
      </c>
      <c r="C62" s="24" t="s">
        <v>118</v>
      </c>
      <c r="D62" s="24" t="s">
        <v>56</v>
      </c>
      <c r="E62" s="25" t="s">
        <v>57</v>
      </c>
      <c r="F62" s="30">
        <v>2</v>
      </c>
      <c r="G62" s="26">
        <f>IFERROR(H62/(1+$J$3),"")</f>
        <v>0</v>
      </c>
      <c r="H62" s="26">
        <v>0</v>
      </c>
      <c r="I62" s="26">
        <f>IFERROR(F62*G62,"")</f>
        <v>0</v>
      </c>
      <c r="J62" s="26">
        <f>IFERROR(F62*H62,"")</f>
        <v>0</v>
      </c>
    </row>
    <row r="63" spans="1:10" ht="85" customHeight="1" x14ac:dyDescent="0.35">
      <c r="A63" s="24" t="s">
        <v>117</v>
      </c>
      <c r="B63" s="25">
        <v>54</v>
      </c>
      <c r="C63" s="24" t="s">
        <v>119</v>
      </c>
      <c r="D63" s="24" t="s">
        <v>110</v>
      </c>
      <c r="E63" s="25" t="s">
        <v>57</v>
      </c>
      <c r="F63" s="30">
        <v>2</v>
      </c>
      <c r="G63" s="26">
        <f>IFERROR(H63/(1+$J$3),"")</f>
        <v>0</v>
      </c>
      <c r="H63" s="26">
        <v>0</v>
      </c>
      <c r="I63" s="26">
        <f>IFERROR(F63*G63,"")</f>
        <v>0</v>
      </c>
      <c r="J63" s="26">
        <f>IFERROR(F63*H63,"")</f>
        <v>0</v>
      </c>
    </row>
    <row r="64" spans="1:10" ht="48" customHeight="1" x14ac:dyDescent="0.35">
      <c r="A64" s="24" t="s">
        <v>117</v>
      </c>
      <c r="B64" s="25">
        <v>55</v>
      </c>
      <c r="C64" s="24" t="s">
        <v>120</v>
      </c>
      <c r="D64" s="24" t="s">
        <v>121</v>
      </c>
      <c r="E64" s="25" t="s">
        <v>57</v>
      </c>
      <c r="F64" s="30">
        <v>6</v>
      </c>
      <c r="G64" s="26">
        <f>IFERROR(H64/(1+$J$3),"")</f>
        <v>0</v>
      </c>
      <c r="H64" s="26">
        <v>0</v>
      </c>
      <c r="I64" s="26">
        <f>IFERROR(F64*G64,"")</f>
        <v>0</v>
      </c>
      <c r="J64" s="26">
        <f>IFERROR(F64*H64,"")</f>
        <v>0</v>
      </c>
    </row>
    <row r="65" spans="1:10" ht="52" customHeight="1" x14ac:dyDescent="0.35">
      <c r="A65" s="24" t="s">
        <v>117</v>
      </c>
      <c r="B65" s="25">
        <v>56</v>
      </c>
      <c r="C65" s="24" t="s">
        <v>122</v>
      </c>
      <c r="D65" s="24" t="s">
        <v>121</v>
      </c>
      <c r="E65" s="25" t="s">
        <v>57</v>
      </c>
      <c r="F65" s="30">
        <v>6</v>
      </c>
      <c r="G65" s="26">
        <f>IFERROR(H65/(1+$J$3),"")</f>
        <v>0</v>
      </c>
      <c r="H65" s="26">
        <v>0</v>
      </c>
      <c r="I65" s="26">
        <f>IFERROR(F65*G65,"")</f>
        <v>0</v>
      </c>
      <c r="J65" s="26">
        <f>IFERROR(F65*H65,"")</f>
        <v>0</v>
      </c>
    </row>
    <row r="66" spans="1:10" ht="14.5" x14ac:dyDescent="0.35">
      <c r="A66" s="59" t="s">
        <v>123</v>
      </c>
      <c r="B66" s="60"/>
      <c r="C66" s="60"/>
      <c r="D66" s="60"/>
      <c r="E66" s="60"/>
      <c r="F66" s="60"/>
      <c r="G66" s="60"/>
      <c r="H66" s="60"/>
      <c r="I66" s="60"/>
      <c r="J66" s="60"/>
    </row>
    <row r="67" spans="1:10" ht="67" customHeight="1" x14ac:dyDescent="0.35">
      <c r="A67" s="24" t="s">
        <v>123</v>
      </c>
      <c r="B67" s="25">
        <v>57</v>
      </c>
      <c r="C67" s="24" t="s">
        <v>124</v>
      </c>
      <c r="D67" s="24" t="s">
        <v>56</v>
      </c>
      <c r="E67" s="25" t="s">
        <v>57</v>
      </c>
      <c r="F67" s="30">
        <v>4</v>
      </c>
      <c r="G67" s="26">
        <f t="shared" ref="G67:G72" si="10">IFERROR(H67/(1+$J$3),"")</f>
        <v>0</v>
      </c>
      <c r="H67" s="26">
        <v>0</v>
      </c>
      <c r="I67" s="26">
        <f t="shared" ref="I67:I72" si="11">IFERROR(F67*G67,"")</f>
        <v>0</v>
      </c>
      <c r="J67" s="26">
        <f t="shared" ref="J67:J72" si="12">IFERROR(F67*H67,"")</f>
        <v>0</v>
      </c>
    </row>
    <row r="68" spans="1:10" ht="47" customHeight="1" x14ac:dyDescent="0.35">
      <c r="A68" s="24" t="s">
        <v>123</v>
      </c>
      <c r="B68" s="25">
        <v>58</v>
      </c>
      <c r="C68" s="24" t="s">
        <v>125</v>
      </c>
      <c r="D68" s="24" t="s">
        <v>62</v>
      </c>
      <c r="E68" s="25" t="s">
        <v>57</v>
      </c>
      <c r="F68" s="30">
        <v>4</v>
      </c>
      <c r="G68" s="26">
        <f t="shared" si="10"/>
        <v>0</v>
      </c>
      <c r="H68" s="26">
        <v>0</v>
      </c>
      <c r="I68" s="26">
        <f t="shared" si="11"/>
        <v>0</v>
      </c>
      <c r="J68" s="26">
        <f t="shared" si="12"/>
        <v>0</v>
      </c>
    </row>
    <row r="69" spans="1:10" ht="38.5" customHeight="1" x14ac:dyDescent="0.35">
      <c r="A69" s="24" t="s">
        <v>123</v>
      </c>
      <c r="B69" s="25">
        <v>59</v>
      </c>
      <c r="C69" s="24" t="s">
        <v>126</v>
      </c>
      <c r="D69" s="24" t="s">
        <v>56</v>
      </c>
      <c r="E69" s="25" t="s">
        <v>57</v>
      </c>
      <c r="F69" s="30">
        <v>2</v>
      </c>
      <c r="G69" s="26">
        <f t="shared" si="10"/>
        <v>0</v>
      </c>
      <c r="H69" s="26">
        <v>0</v>
      </c>
      <c r="I69" s="26">
        <f t="shared" si="11"/>
        <v>0</v>
      </c>
      <c r="J69" s="26">
        <f t="shared" si="12"/>
        <v>0</v>
      </c>
    </row>
    <row r="70" spans="1:10" ht="52.5" customHeight="1" x14ac:dyDescent="0.35">
      <c r="A70" s="24" t="s">
        <v>123</v>
      </c>
      <c r="B70" s="25">
        <v>60</v>
      </c>
      <c r="C70" s="24" t="s">
        <v>127</v>
      </c>
      <c r="D70" s="24" t="s">
        <v>128</v>
      </c>
      <c r="E70" s="25" t="s">
        <v>57</v>
      </c>
      <c r="F70" s="30">
        <v>20</v>
      </c>
      <c r="G70" s="26">
        <f t="shared" si="10"/>
        <v>0</v>
      </c>
      <c r="H70" s="26">
        <v>0</v>
      </c>
      <c r="I70" s="26">
        <f t="shared" si="11"/>
        <v>0</v>
      </c>
      <c r="J70" s="26">
        <f t="shared" si="12"/>
        <v>0</v>
      </c>
    </row>
    <row r="71" spans="1:10" ht="54.5" customHeight="1" x14ac:dyDescent="0.35">
      <c r="A71" s="24" t="s">
        <v>123</v>
      </c>
      <c r="B71" s="25">
        <v>61</v>
      </c>
      <c r="C71" s="24" t="s">
        <v>129</v>
      </c>
      <c r="D71" s="24" t="s">
        <v>56</v>
      </c>
      <c r="E71" s="25" t="s">
        <v>57</v>
      </c>
      <c r="F71" s="30">
        <v>1</v>
      </c>
      <c r="G71" s="26">
        <f t="shared" si="10"/>
        <v>0</v>
      </c>
      <c r="H71" s="26">
        <v>0</v>
      </c>
      <c r="I71" s="26">
        <f t="shared" si="11"/>
        <v>0</v>
      </c>
      <c r="J71" s="26">
        <f t="shared" si="12"/>
        <v>0</v>
      </c>
    </row>
    <row r="72" spans="1:10" ht="41.5" customHeight="1" x14ac:dyDescent="0.35">
      <c r="A72" s="24" t="s">
        <v>123</v>
      </c>
      <c r="B72" s="25">
        <v>62</v>
      </c>
      <c r="C72" s="24" t="s">
        <v>130</v>
      </c>
      <c r="D72" s="24" t="s">
        <v>62</v>
      </c>
      <c r="E72" s="25" t="s">
        <v>57</v>
      </c>
      <c r="F72" s="30">
        <v>4</v>
      </c>
      <c r="G72" s="26">
        <f t="shared" si="10"/>
        <v>0</v>
      </c>
      <c r="H72" s="26">
        <v>0</v>
      </c>
      <c r="I72" s="26">
        <f t="shared" si="11"/>
        <v>0</v>
      </c>
      <c r="J72" s="26">
        <f t="shared" si="12"/>
        <v>0</v>
      </c>
    </row>
    <row r="73" spans="1:10" ht="14.5" x14ac:dyDescent="0.35">
      <c r="A73" s="59" t="s">
        <v>131</v>
      </c>
      <c r="B73" s="60"/>
      <c r="C73" s="60"/>
      <c r="D73" s="60"/>
      <c r="E73" s="60"/>
      <c r="F73" s="60"/>
      <c r="G73" s="60"/>
      <c r="H73" s="60"/>
      <c r="I73" s="60"/>
      <c r="J73" s="60"/>
    </row>
    <row r="74" spans="1:10" ht="50" customHeight="1" x14ac:dyDescent="0.35">
      <c r="A74" s="24" t="s">
        <v>131</v>
      </c>
      <c r="B74" s="25">
        <v>63</v>
      </c>
      <c r="C74" s="27" t="s">
        <v>142</v>
      </c>
      <c r="D74" s="24" t="s">
        <v>132</v>
      </c>
      <c r="E74" s="25" t="s">
        <v>57</v>
      </c>
      <c r="F74" s="30">
        <v>60</v>
      </c>
      <c r="G74" s="26">
        <f>IFERROR(H74/(1+$J$3),"")</f>
        <v>0</v>
      </c>
      <c r="H74" s="26">
        <v>0</v>
      </c>
      <c r="I74" s="26">
        <f>IFERROR(F74*G74,"")</f>
        <v>0</v>
      </c>
      <c r="J74" s="26">
        <f>IFERROR(F74*H74,"")</f>
        <v>0</v>
      </c>
    </row>
    <row r="75" spans="1:10" ht="14.5" x14ac:dyDescent="0.35">
      <c r="A75" s="59" t="s">
        <v>133</v>
      </c>
      <c r="B75" s="60"/>
      <c r="C75" s="60"/>
      <c r="D75" s="60"/>
      <c r="E75" s="60"/>
      <c r="F75" s="60"/>
      <c r="G75" s="60"/>
      <c r="H75" s="60"/>
      <c r="I75" s="60"/>
      <c r="J75" s="60"/>
    </row>
    <row r="76" spans="1:10" ht="51" customHeight="1" x14ac:dyDescent="0.35">
      <c r="A76" s="24" t="s">
        <v>133</v>
      </c>
      <c r="B76" s="25">
        <v>64</v>
      </c>
      <c r="C76" s="24" t="s">
        <v>134</v>
      </c>
      <c r="D76" s="24" t="s">
        <v>62</v>
      </c>
      <c r="E76" s="25" t="s">
        <v>57</v>
      </c>
      <c r="F76" s="30">
        <v>10</v>
      </c>
      <c r="G76" s="26">
        <f>IFERROR(H76/(1+$J$3),"")</f>
        <v>0</v>
      </c>
      <c r="H76" s="26">
        <v>0</v>
      </c>
      <c r="I76" s="26">
        <f>IFERROR(F76*G76,"")</f>
        <v>0</v>
      </c>
      <c r="J76" s="26">
        <f>IFERROR(F76*H76,"")</f>
        <v>0</v>
      </c>
    </row>
    <row r="77" spans="1:10" ht="47" customHeight="1" x14ac:dyDescent="0.35">
      <c r="A77" s="24" t="s">
        <v>133</v>
      </c>
      <c r="B77" s="25">
        <v>65</v>
      </c>
      <c r="C77" s="24" t="s">
        <v>135</v>
      </c>
      <c r="D77" s="24" t="s">
        <v>62</v>
      </c>
      <c r="E77" s="25" t="s">
        <v>57</v>
      </c>
      <c r="F77" s="30">
        <v>10</v>
      </c>
      <c r="G77" s="26">
        <f>IFERROR(H77/(1+$J$3),"")</f>
        <v>0</v>
      </c>
      <c r="H77" s="26">
        <v>0</v>
      </c>
      <c r="I77" s="26">
        <f>IFERROR(F77*G77,"")</f>
        <v>0</v>
      </c>
      <c r="J77" s="26">
        <v>0</v>
      </c>
    </row>
    <row r="78" spans="1:10" ht="50" customHeight="1" x14ac:dyDescent="0.35">
      <c r="A78" s="24" t="s">
        <v>133</v>
      </c>
      <c r="B78" s="25">
        <v>66</v>
      </c>
      <c r="C78" s="24" t="s">
        <v>136</v>
      </c>
      <c r="D78" s="24" t="s">
        <v>62</v>
      </c>
      <c r="E78" s="25" t="s">
        <v>57</v>
      </c>
      <c r="F78" s="30">
        <v>10</v>
      </c>
      <c r="G78" s="26">
        <f>IFERROR(H78/(1+$J$3),"")</f>
        <v>0</v>
      </c>
      <c r="H78" s="26">
        <v>0</v>
      </c>
      <c r="I78" s="26">
        <f>IFERROR(F78*G78,"")</f>
        <v>0</v>
      </c>
      <c r="J78" s="26">
        <f>IFERROR(F78*H78,"")</f>
        <v>0</v>
      </c>
    </row>
    <row r="79" spans="1:10" x14ac:dyDescent="0.35">
      <c r="J79" s="26"/>
    </row>
  </sheetData>
  <mergeCells count="10">
    <mergeCell ref="B1:J1"/>
    <mergeCell ref="B2:H2"/>
    <mergeCell ref="A73:J73"/>
    <mergeCell ref="A75:J75"/>
    <mergeCell ref="A5:J5"/>
    <mergeCell ref="A30:J30"/>
    <mergeCell ref="A36:J36"/>
    <mergeCell ref="A44:J44"/>
    <mergeCell ref="A61:J61"/>
    <mergeCell ref="A66:J6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22"/>
  <sheetViews>
    <sheetView zoomScaleNormal="100" workbookViewId="0">
      <selection activeCell="A16" sqref="A16:C19"/>
    </sheetView>
  </sheetViews>
  <sheetFormatPr defaultRowHeight="14.5" x14ac:dyDescent="0.35"/>
  <cols>
    <col min="2" max="2" width="39.08984375" customWidth="1"/>
    <col min="3" max="3" width="41.1796875" customWidth="1"/>
    <col min="4" max="4" width="35.36328125" customWidth="1"/>
  </cols>
  <sheetData>
    <row r="1" spans="1:4" x14ac:dyDescent="0.35">
      <c r="A1" s="1" t="s">
        <v>0</v>
      </c>
    </row>
    <row r="2" spans="1:4" ht="48" customHeight="1" x14ac:dyDescent="0.35">
      <c r="A2" s="65" t="s">
        <v>1</v>
      </c>
      <c r="B2" s="65"/>
      <c r="C2" s="65"/>
      <c r="D2" s="65"/>
    </row>
    <row r="3" spans="1:4" ht="30.65" customHeight="1" x14ac:dyDescent="0.35">
      <c r="A3" s="65" t="s">
        <v>2</v>
      </c>
      <c r="B3" s="65"/>
      <c r="C3" s="65"/>
      <c r="D3" s="65"/>
    </row>
    <row r="4" spans="1:4" ht="33.65" customHeight="1" x14ac:dyDescent="0.35">
      <c r="A4" s="65" t="s">
        <v>3</v>
      </c>
      <c r="B4" s="65"/>
      <c r="C4" s="65"/>
      <c r="D4" s="65"/>
    </row>
    <row r="6" spans="1:4" s="4" customFormat="1" ht="43.5" x14ac:dyDescent="0.35">
      <c r="A6" s="6" t="s">
        <v>4</v>
      </c>
      <c r="B6" s="6" t="s">
        <v>5</v>
      </c>
      <c r="C6" s="6" t="s">
        <v>6</v>
      </c>
      <c r="D6" s="6" t="s">
        <v>7</v>
      </c>
    </row>
    <row r="7" spans="1:4" s="4" customFormat="1" ht="29" x14ac:dyDescent="0.35">
      <c r="A7" s="36" t="s">
        <v>8</v>
      </c>
      <c r="B7" s="36"/>
      <c r="C7" s="36"/>
      <c r="D7" s="36" t="s">
        <v>9</v>
      </c>
    </row>
    <row r="8" spans="1:4" s="4" customFormat="1" ht="29" x14ac:dyDescent="0.35">
      <c r="A8" s="36" t="s">
        <v>10</v>
      </c>
      <c r="B8" s="36"/>
      <c r="C8" s="36"/>
      <c r="D8" s="36" t="s">
        <v>11</v>
      </c>
    </row>
    <row r="9" spans="1:4" s="4" customFormat="1" x14ac:dyDescent="0.35">
      <c r="A9" s="36"/>
      <c r="B9" s="36"/>
      <c r="C9" s="36"/>
      <c r="D9" s="36"/>
    </row>
    <row r="10" spans="1:4" s="4" customFormat="1" x14ac:dyDescent="0.35">
      <c r="A10" s="36"/>
      <c r="B10" s="36"/>
      <c r="C10" s="36"/>
      <c r="D10" s="36"/>
    </row>
    <row r="11" spans="1:4" s="4" customFormat="1" x14ac:dyDescent="0.35">
      <c r="A11" s="36"/>
      <c r="B11" s="36"/>
      <c r="C11" s="36"/>
      <c r="D11" s="36"/>
    </row>
    <row r="12" spans="1:4" s="4" customFormat="1" x14ac:dyDescent="0.35"/>
    <row r="13" spans="1:4" x14ac:dyDescent="0.35">
      <c r="A13" s="1" t="s">
        <v>12</v>
      </c>
    </row>
    <row r="14" spans="1:4" ht="36.65" customHeight="1" x14ac:dyDescent="0.35">
      <c r="A14" s="65" t="s">
        <v>13</v>
      </c>
      <c r="B14" s="65"/>
      <c r="C14" s="65"/>
      <c r="D14" s="65"/>
    </row>
    <row r="15" spans="1:4" s="4" customFormat="1" ht="29" x14ac:dyDescent="0.35">
      <c r="A15" s="6" t="s">
        <v>4</v>
      </c>
      <c r="B15" s="6" t="s">
        <v>14</v>
      </c>
      <c r="C15" s="6" t="s">
        <v>15</v>
      </c>
    </row>
    <row r="16" spans="1:4" s="4" customFormat="1" ht="29" x14ac:dyDescent="0.35">
      <c r="A16" s="36" t="s">
        <v>8</v>
      </c>
      <c r="B16" s="36"/>
      <c r="C16" s="36" t="s">
        <v>9</v>
      </c>
    </row>
    <row r="17" spans="1:4" s="4" customFormat="1" ht="25.25" customHeight="1" x14ac:dyDescent="0.35">
      <c r="A17" s="36" t="s">
        <v>10</v>
      </c>
      <c r="B17" s="36"/>
      <c r="C17" s="36" t="s">
        <v>11</v>
      </c>
    </row>
    <row r="18" spans="1:4" s="4" customFormat="1" x14ac:dyDescent="0.35">
      <c r="A18" s="36"/>
      <c r="B18" s="36"/>
      <c r="C18" s="36"/>
    </row>
    <row r="19" spans="1:4" s="4" customFormat="1" x14ac:dyDescent="0.35">
      <c r="A19" s="36"/>
      <c r="B19" s="36"/>
      <c r="C19" s="36"/>
    </row>
    <row r="21" spans="1:4" s="1" customFormat="1" x14ac:dyDescent="0.35">
      <c r="A21" s="1" t="s">
        <v>16</v>
      </c>
    </row>
    <row r="22" spans="1:4" s="4" customFormat="1" ht="90.65" customHeight="1" x14ac:dyDescent="0.35">
      <c r="A22" s="65" t="s">
        <v>17</v>
      </c>
      <c r="B22" s="65"/>
      <c r="C22" s="65"/>
      <c r="D22" s="65"/>
    </row>
  </sheetData>
  <mergeCells count="5">
    <mergeCell ref="A14:D14"/>
    <mergeCell ref="A22:D22"/>
    <mergeCell ref="A2:D2"/>
    <mergeCell ref="A3:D3"/>
    <mergeCell ref="A4:D4"/>
  </mergeCells>
  <pageMargins left="0.7" right="0.7" top="0.75" bottom="0.75" header="0.3" footer="0.3"/>
  <pageSetup paperSize="9" scale="7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
  <sheetViews>
    <sheetView topLeftCell="A3" zoomScaleNormal="100" workbookViewId="0">
      <selection activeCell="I7" sqref="I7"/>
    </sheetView>
  </sheetViews>
  <sheetFormatPr defaultRowHeight="14.5" x14ac:dyDescent="0.35"/>
  <cols>
    <col min="2" max="2" width="45.08984375" customWidth="1"/>
    <col min="3" max="3" width="32.453125" customWidth="1"/>
    <col min="4" max="4" width="29.90625" customWidth="1"/>
    <col min="5" max="5" width="34.54296875" customWidth="1"/>
  </cols>
  <sheetData>
    <row r="1" spans="1:5" x14ac:dyDescent="0.35">
      <c r="A1" t="s">
        <v>18</v>
      </c>
    </row>
    <row r="2" spans="1:5" s="4" customFormat="1" ht="113.5" customHeight="1" x14ac:dyDescent="0.35">
      <c r="A2" s="6" t="s">
        <v>19</v>
      </c>
      <c r="B2" s="32" t="s">
        <v>20</v>
      </c>
      <c r="C2" s="6" t="s">
        <v>21</v>
      </c>
      <c r="D2" s="6" t="s">
        <v>158</v>
      </c>
      <c r="E2" s="6" t="s">
        <v>22</v>
      </c>
    </row>
    <row r="3" spans="1:5" ht="29" x14ac:dyDescent="0.35">
      <c r="A3" s="3">
        <v>1</v>
      </c>
      <c r="B3" s="33" t="s">
        <v>145</v>
      </c>
      <c r="C3" s="3"/>
      <c r="D3" s="3"/>
      <c r="E3" s="3"/>
    </row>
    <row r="4" spans="1:5" ht="87" x14ac:dyDescent="0.35">
      <c r="A4" s="3">
        <v>2</v>
      </c>
      <c r="B4" s="33" t="s">
        <v>146</v>
      </c>
      <c r="C4" s="3"/>
      <c r="D4" s="3"/>
      <c r="E4" s="3"/>
    </row>
    <row r="5" spans="1:5" ht="43.5" x14ac:dyDescent="0.35">
      <c r="A5" s="3">
        <v>3</v>
      </c>
      <c r="B5" s="33" t="s">
        <v>147</v>
      </c>
      <c r="C5" s="3"/>
      <c r="D5" s="3"/>
      <c r="E5" s="3"/>
    </row>
    <row r="6" spans="1:5" ht="116" x14ac:dyDescent="0.35">
      <c r="A6" s="3">
        <v>4</v>
      </c>
      <c r="B6" s="34" t="s">
        <v>148</v>
      </c>
      <c r="C6" s="3"/>
      <c r="D6" s="3"/>
      <c r="E6" s="3"/>
    </row>
    <row r="7" spans="1:5" ht="163.5" customHeight="1" x14ac:dyDescent="0.35">
      <c r="A7" s="3">
        <v>5</v>
      </c>
      <c r="B7" s="34" t="s">
        <v>149</v>
      </c>
      <c r="C7" s="3"/>
      <c r="D7" s="3"/>
      <c r="E7" s="3"/>
    </row>
    <row r="8" spans="1:5" ht="17.5" customHeight="1" x14ac:dyDescent="0.35">
      <c r="A8" s="3">
        <v>6</v>
      </c>
      <c r="B8" s="33" t="s">
        <v>154</v>
      </c>
      <c r="C8" s="3"/>
      <c r="D8" s="3"/>
      <c r="E8" s="3"/>
    </row>
    <row r="9" spans="1:5" ht="29" x14ac:dyDescent="0.35">
      <c r="A9" s="3">
        <v>7</v>
      </c>
      <c r="B9" s="33" t="s">
        <v>155</v>
      </c>
      <c r="C9" s="3"/>
      <c r="D9" s="3"/>
      <c r="E9" s="3"/>
    </row>
    <row r="10" spans="1:5" ht="29" x14ac:dyDescent="0.35">
      <c r="A10" s="3">
        <v>8</v>
      </c>
      <c r="B10" s="34" t="s">
        <v>156</v>
      </c>
      <c r="C10" s="3"/>
      <c r="D10" s="3"/>
      <c r="E10" s="3"/>
    </row>
    <row r="11" spans="1:5" ht="43.5" x14ac:dyDescent="0.35">
      <c r="A11" s="3">
        <v>9</v>
      </c>
      <c r="B11" s="34" t="s">
        <v>160</v>
      </c>
      <c r="C11" s="3"/>
      <c r="D11" s="3"/>
      <c r="E11" s="3"/>
    </row>
    <row r="12" spans="1:5" x14ac:dyDescent="0.35">
      <c r="A12" s="3">
        <v>10</v>
      </c>
      <c r="B12" s="34" t="s">
        <v>157</v>
      </c>
      <c r="C12" s="3"/>
      <c r="D12" s="20"/>
      <c r="E12" s="20"/>
    </row>
    <row r="15" spans="1:5" ht="249" customHeight="1" x14ac:dyDescent="0.35">
      <c r="A15" s="67" t="s">
        <v>159</v>
      </c>
      <c r="B15" s="67"/>
      <c r="C15" s="67"/>
      <c r="D15" s="67"/>
      <c r="E15" s="67"/>
    </row>
    <row r="17" spans="1:4" x14ac:dyDescent="0.35">
      <c r="A17" t="s">
        <v>23</v>
      </c>
      <c r="C17" s="66"/>
      <c r="D17" s="66"/>
    </row>
    <row r="18" spans="1:4" x14ac:dyDescent="0.35">
      <c r="C18" s="5"/>
      <c r="D18" s="5"/>
    </row>
    <row r="19" spans="1:4" x14ac:dyDescent="0.35">
      <c r="A19" t="s">
        <v>150</v>
      </c>
      <c r="C19" s="66"/>
      <c r="D19" s="66"/>
    </row>
  </sheetData>
  <mergeCells count="3">
    <mergeCell ref="C17:D17"/>
    <mergeCell ref="C19:D19"/>
    <mergeCell ref="A15:E15"/>
  </mergeCells>
  <pageMargins left="0.7" right="0.7" top="0.75" bottom="0.75" header="0.3" footer="0.3"/>
  <pageSetup paperSize="9" scale="75"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Įvardytieji diapazonai</vt:lpstr>
      </vt:variant>
      <vt:variant>
        <vt:i4>3</vt:i4>
      </vt:variant>
    </vt:vector>
  </HeadingPairs>
  <TitlesOfParts>
    <vt:vector size="7" baseType="lpstr">
      <vt:lpstr>Pasiūlymo forma</vt:lpstr>
      <vt:lpstr>Kainų lentelė</vt:lpstr>
      <vt:lpstr>Subtiekėjai</vt:lpstr>
      <vt:lpstr>Pridedami dok., konfidenc inf.</vt:lpstr>
      <vt:lpstr>Subtiekėjai!_ftnref1</vt:lpstr>
      <vt:lpstr>Subtiekėjai!_Hlk159325456</vt:lpstr>
      <vt:lpstr>Subtiekėjai!_Hlk90889370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Jankauskienė Daiva</cp:lastModifiedBy>
  <cp:lastPrinted>2025-06-03T12:06:43Z</cp:lastPrinted>
  <dcterms:created xsi:type="dcterms:W3CDTF">2024-12-05T07:56:05Z</dcterms:created>
  <dcterms:modified xsi:type="dcterms:W3CDTF">2026-01-20T08:20:15Z</dcterms:modified>
</cp:coreProperties>
</file>